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defaultThemeVersion="124226"/>
  <mc:AlternateContent xmlns:mc="http://schemas.openxmlformats.org/markup-compatibility/2006">
    <mc:Choice Requires="x15">
      <x15ac:absPath xmlns:x15ac="http://schemas.microsoft.com/office/spreadsheetml/2010/11/ac" url="Z:\201908 AUG\1908250 HK MB011\"/>
    </mc:Choice>
  </mc:AlternateContent>
  <xr:revisionPtr revIDLastSave="0" documentId="13_ncr:1_{B8D066C0-923F-4672-88C7-E86C25DF333C}" xr6:coauthVersionLast="43" xr6:coauthVersionMax="43" xr10:uidLastSave="{00000000-0000-0000-0000-000000000000}"/>
  <bookViews>
    <workbookView xWindow="-28920" yWindow="1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169" i="34" l="1"/>
  <c r="A170" i="34"/>
  <c r="A171" i="34"/>
  <c r="A172" i="34"/>
  <c r="A173" i="34"/>
  <c r="A174" i="34"/>
  <c r="A176" i="34"/>
  <c r="A177" i="34"/>
  <c r="A178" i="34"/>
  <c r="A179" i="34"/>
  <c r="A180" i="34"/>
  <c r="A181" i="34"/>
  <c r="A182" i="34"/>
  <c r="A184" i="34"/>
  <c r="A186" i="34"/>
  <c r="A187" i="34"/>
  <c r="A188" i="34"/>
  <c r="A189" i="34"/>
  <c r="A190" i="34"/>
  <c r="A192" i="34"/>
  <c r="A194" i="34"/>
  <c r="A195" i="34"/>
  <c r="A196" i="34"/>
  <c r="A197" i="34"/>
  <c r="A198" i="34"/>
  <c r="A200" i="34"/>
  <c r="A202" i="34"/>
  <c r="A203" i="34"/>
  <c r="A204" i="34"/>
  <c r="A205" i="34"/>
  <c r="A206" i="34"/>
  <c r="A208" i="34"/>
  <c r="A209" i="34"/>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175" i="34"/>
  <c r="A183" i="34"/>
  <c r="A185" i="34"/>
  <c r="A191" i="34"/>
  <c r="A199" i="34"/>
  <c r="A207" i="34"/>
  <c r="A215" i="34"/>
  <c r="A223" i="34"/>
  <c r="A231" i="34"/>
  <c r="A239" i="34"/>
  <c r="A247" i="34"/>
  <c r="A249" i="34"/>
  <c r="A255" i="34"/>
  <c r="A263" i="34"/>
  <c r="A271" i="34"/>
  <c r="A274" i="34"/>
  <c r="A279" i="34"/>
  <c r="A287" i="34"/>
  <c r="A295" i="34"/>
  <c r="A303" i="34"/>
  <c r="A311" i="34"/>
  <c r="A319" i="34"/>
  <c r="A327" i="34"/>
  <c r="A335" i="34"/>
  <c r="C2" i="34"/>
  <c r="A193" i="34" l="1"/>
  <c r="A265" i="34"/>
  <c r="A201" i="34"/>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92" i="34" l="1"/>
  <c r="A101" i="34"/>
  <c r="A110" i="34"/>
  <c r="A120" i="34"/>
  <c r="A131" i="34"/>
  <c r="A141" i="34"/>
  <c r="A150" i="34"/>
  <c r="A160" i="34"/>
  <c r="A119" i="34"/>
  <c r="A135" i="34"/>
  <c r="A117" i="34"/>
  <c r="A148" i="34"/>
  <c r="A109" i="34"/>
  <c r="A149" i="34"/>
  <c r="A93" i="34"/>
  <c r="A102" i="34"/>
  <c r="A112" i="34"/>
  <c r="A122" i="34"/>
  <c r="A132" i="34"/>
  <c r="A142" i="34"/>
  <c r="A152" i="34"/>
  <c r="A161" i="34"/>
  <c r="A121" i="34"/>
  <c r="A90" i="34"/>
  <c r="A157" i="34"/>
  <c r="A159" i="34"/>
  <c r="A100" i="34"/>
  <c r="A158" i="34"/>
  <c r="A94" i="34"/>
  <c r="A104" i="34"/>
  <c r="A113" i="34"/>
  <c r="A123" i="34"/>
  <c r="A133" i="34"/>
  <c r="A144" i="34"/>
  <c r="A153" i="34"/>
  <c r="A162" i="34"/>
  <c r="A127" i="34"/>
  <c r="A128" i="34"/>
  <c r="A103" i="34"/>
  <c r="A91" i="34"/>
  <c r="A168" i="34"/>
  <c r="A96" i="34"/>
  <c r="A105" i="34"/>
  <c r="A114" i="34"/>
  <c r="A124" i="34"/>
  <c r="A134" i="34"/>
  <c r="A145" i="34"/>
  <c r="A154" i="34"/>
  <c r="A163" i="34"/>
  <c r="A139" i="34"/>
  <c r="A118" i="34"/>
  <c r="A167" i="34"/>
  <c r="A88" i="34"/>
  <c r="A97" i="34"/>
  <c r="A106" i="34"/>
  <c r="A115" i="34"/>
  <c r="A125" i="34"/>
  <c r="A136" i="34"/>
  <c r="A146" i="34"/>
  <c r="A155" i="34"/>
  <c r="A164" i="34"/>
  <c r="A143" i="34"/>
  <c r="A108" i="34"/>
  <c r="A166" i="34"/>
  <c r="A130" i="34"/>
  <c r="A111" i="34"/>
  <c r="A89" i="34"/>
  <c r="A98" i="34"/>
  <c r="A107" i="34"/>
  <c r="A116" i="34"/>
  <c r="A126" i="34"/>
  <c r="A138" i="34"/>
  <c r="A147" i="34"/>
  <c r="A156" i="34"/>
  <c r="A165" i="34"/>
  <c r="A95" i="34"/>
  <c r="A151" i="34"/>
  <c r="A99" i="34"/>
  <c r="A140" i="34"/>
  <c r="A129" i="34"/>
  <c r="A137"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<sst xmlns="http://schemas.openxmlformats.org/spreadsheetml/2006/main" count="2806" uniqueCount="392">
  <si>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</si>
  <si>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</si>
  <si>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</si>
  <si>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</si>
  <si>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</si>
  <si>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</si>
  <si>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</si>
  <si>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</si>
  <si>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</si>
  <si>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</si>
  <si>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</si>
  <si>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</si>
  <si>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</si>
  <si>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</si>
  <si>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</si>
  <si>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</si>
  <si>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</si>
  <si>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</si>
  <si>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</si>
  <si>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</si>
  <si>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</si>
  <si>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</si>
  <si>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</si>
  <si>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</si>
  <si>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</si>
  <si>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</si>
  <si>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</si>
  <si>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</si>
  <si>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</si>
  <si>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</si>
  <si>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</si>
  <si>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</si>
  <si>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</si>
  <si>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</si>
  <si>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</si>
  <si>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</si>
  <si>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</si>
  <si>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</si>
  <si>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</si>
  <si>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</si>
  <si>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</si>
  <si>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</si>
  <si>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</si>
  <si>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</si>
  <si>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</si>
  <si>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</si>
  <si>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</si>
  <si>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</si>
  <si>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</si>
  <si>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</si>
  <si>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</si>
  <si>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</si>
  <si>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</si>
  <si>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</si>
  <si>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</si>
  <si>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</si>
  <si>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</si>
  <si>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</si>
  <si>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</si>
  <si>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</si>
  <si>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</si>
  <si>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</si>
  <si>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</si>
  <si>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</si>
  <si>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</si>
  <si>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</si>
  <si>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</si>
  <si>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</si>
  <si>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</si>
  <si>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</si>
  <si>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</si>
  <si>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</si>
  <si>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</si>
  <si>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</si>
  <si>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</si>
  <si>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</si>
  <si>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</si>
  <si>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</si>
  <si>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</si>
  <si>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</si>
  <si>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</si>
  <si>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</si>
  <si>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</si>
  <si>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</si>
  <si>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</si>
  <si>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</si>
  <si>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</si>
  <si>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</si>
  <si>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</si>
  <si>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</si>
  <si>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</si>
  <si>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</si>
  <si>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</si>
  <si>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</si>
  <si>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</si>
  <si>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</si>
  <si>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</si>
  <si>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</si>
  <si>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</si>
  <si>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</si>
  <si>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</si>
  <si>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</si>
  <si>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</si>
  <si>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</si>
  <si>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</si>
  <si>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</si>
  <si>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</si>
  <si>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</si>
  <si>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</si>
  <si>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</si>
  <si>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</si>
  <si>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</si>
  <si>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</si>
  <si>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</si>
  <si>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</si>
  <si>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</si>
  <si>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</si>
  <si>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</si>
  <si>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</si>
  <si>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</si>
  <si>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</si>
  <si>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</si>
  <si>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</si>
  <si>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</si>
  <si>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</si>
  <si>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</si>
  <si>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</si>
  <si>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</si>
  <si>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</si>
  <si>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</si>
  <si>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</si>
  <si>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</si>
  <si>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</si>
  <si>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</si>
  <si>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</si>
  <si>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</si>
  <si>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</si>
  <si>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</si>
  <si>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</si>
  <si>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</si>
  <si>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</si>
  <si>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</si>
  <si>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</si>
  <si>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</si>
  <si>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</si>
  <si>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</si>
  <si>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</si>
  <si>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</si>
  <si>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</si>
  <si>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</si>
  <si>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</si>
  <si>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</si>
  <si>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</si>
  <si>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</si>
  <si>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</si>
  <si>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</si>
  <si>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</si>
  <si>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Weight of sample (including bag) delivered to the laboratory.</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</si>
  <si>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</si>
  <si>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</si>
  <si>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</si>
  <si>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</si>
  <si>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</si>
  <si>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</si>
  <si>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</si>
  <si>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</si>
  <si>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</si>
  <si>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</si>
  <si>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</si>
  <si>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</si>
  <si>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</si>
  <si>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</si>
  <si>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</si>
  <si>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</si>
  <si>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</si>
  <si>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</si>
  <si>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</si>
  <si>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</si>
  <si>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</si>
  <si>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</si>
  <si>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</si>
  <si>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</si>
  <si>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 xml:space="preserve">A 10g/20g/40g sample is digested using a mixture of nitric and hydrochloric acids. An aliquot is taken from the acid solution, diluted and analysed by ICP-MS. </t>
  </si>
  <si>
    <t>Label</t>
  </si>
  <si>
    <t>&lt;1</t>
  </si>
  <si>
    <t>SS0001</t>
  </si>
  <si>
    <t>SS0002</t>
  </si>
  <si>
    <t>SS0003</t>
  </si>
  <si>
    <t>SS0004</t>
  </si>
  <si>
    <t>SS0005</t>
  </si>
  <si>
    <t>SS0006</t>
  </si>
  <si>
    <t>SS0007</t>
  </si>
  <si>
    <t>SS0008</t>
  </si>
  <si>
    <t>SS0009</t>
  </si>
  <si>
    <t>SS0010</t>
  </si>
  <si>
    <t>SS0011</t>
  </si>
  <si>
    <t>SS0012</t>
  </si>
  <si>
    <t>SS0013</t>
  </si>
  <si>
    <t>SS0014</t>
  </si>
  <si>
    <t>SS0015</t>
  </si>
  <si>
    <t>SS0016</t>
  </si>
  <si>
    <t>SS0017</t>
  </si>
  <si>
    <t>SS0018</t>
  </si>
  <si>
    <t>SS0019</t>
  </si>
  <si>
    <t>SS0020</t>
  </si>
  <si>
    <t>SS0021</t>
  </si>
  <si>
    <t>SS0022</t>
  </si>
  <si>
    <t>SS0023</t>
  </si>
  <si>
    <t>SS0024</t>
  </si>
  <si>
    <t>SS0025</t>
  </si>
  <si>
    <t>SS0026</t>
  </si>
  <si>
    <t>SS0027</t>
  </si>
  <si>
    <t>SS0028</t>
  </si>
  <si>
    <t>SS0029</t>
  </si>
  <si>
    <t>SS0030</t>
  </si>
  <si>
    <t>SS0031</t>
  </si>
  <si>
    <t>SS0032</t>
  </si>
  <si>
    <t>SS0033</t>
  </si>
  <si>
    <t>SS0034</t>
  </si>
  <si>
    <t>SS0035</t>
  </si>
  <si>
    <t>SS0036</t>
  </si>
  <si>
    <t>SS0037</t>
  </si>
  <si>
    <t>SS0038</t>
  </si>
  <si>
    <t>SS0039</t>
  </si>
  <si>
    <t>SS0040</t>
  </si>
  <si>
    <t>SS0041</t>
  </si>
  <si>
    <t>SS0042</t>
  </si>
  <si>
    <t>SS0043</t>
  </si>
  <si>
    <t>SS0044</t>
  </si>
  <si>
    <t>SS0045</t>
  </si>
  <si>
    <t>SS0046</t>
  </si>
  <si>
    <t>SS0047</t>
  </si>
  <si>
    <t>SS0048</t>
  </si>
  <si>
    <t>SS0049</t>
  </si>
  <si>
    <t>SS0050</t>
  </si>
  <si>
    <t>SS0051</t>
  </si>
  <si>
    <t>SS0052</t>
  </si>
  <si>
    <t>SS0053</t>
  </si>
  <si>
    <t>SS0054</t>
  </si>
  <si>
    <t>SS0055</t>
  </si>
  <si>
    <t>SS0056</t>
  </si>
  <si>
    <t>SS0057</t>
  </si>
  <si>
    <t>SS0058</t>
  </si>
  <si>
    <t>SS0059</t>
  </si>
  <si>
    <t>SS0060</t>
  </si>
  <si>
    <t>SS0061</t>
  </si>
  <si>
    <t>SS0062</t>
  </si>
  <si>
    <t>SS0063</t>
  </si>
  <si>
    <t>SS0064</t>
  </si>
  <si>
    <t>SS0065</t>
  </si>
  <si>
    <t>SS0066</t>
  </si>
  <si>
    <t>SS0067</t>
  </si>
  <si>
    <t>SS0068</t>
  </si>
  <si>
    <t>SS0069</t>
  </si>
  <si>
    <t>SS0070</t>
  </si>
  <si>
    <t>SS0071</t>
  </si>
  <si>
    <t>SS0072</t>
  </si>
  <si>
    <t>SS0073</t>
  </si>
  <si>
    <t>SS0074</t>
  </si>
  <si>
    <t>SS0075</t>
  </si>
  <si>
    <t>SS0076</t>
  </si>
  <si>
    <t>SS0077</t>
  </si>
  <si>
    <t>SS0078</t>
  </si>
  <si>
    <t>SS0079</t>
  </si>
  <si>
    <t>SS0080</t>
  </si>
  <si>
    <t>SS0081</t>
  </si>
  <si>
    <t>SS0082</t>
  </si>
  <si>
    <t>SS0083</t>
  </si>
  <si>
    <t>SS0084</t>
  </si>
  <si>
    <t>SS0085</t>
  </si>
  <si>
    <t>SS0086</t>
  </si>
  <si>
    <t>SS0087</t>
  </si>
  <si>
    <t>SS0088</t>
  </si>
  <si>
    <t>SS0089</t>
  </si>
  <si>
    <t>SS0090</t>
  </si>
  <si>
    <t>SS0091</t>
  </si>
  <si>
    <t>SS0092</t>
  </si>
  <si>
    <t>SS0093</t>
  </si>
  <si>
    <t>SS0094</t>
  </si>
  <si>
    <t>SS0095</t>
  </si>
  <si>
    <t>SS0096</t>
  </si>
  <si>
    <t>SS0097</t>
  </si>
  <si>
    <t>SS0098</t>
  </si>
  <si>
    <t>SS0099</t>
  </si>
  <si>
    <t>SS0100</t>
  </si>
  <si>
    <t>SS0101</t>
  </si>
  <si>
    <t>SS0102</t>
  </si>
  <si>
    <t>SS0103</t>
  </si>
  <si>
    <t>SS0104</t>
  </si>
  <si>
    <t>SS0105</t>
  </si>
  <si>
    <t>SS0106</t>
  </si>
  <si>
    <t>SS0107</t>
  </si>
  <si>
    <t>SS0108</t>
  </si>
  <si>
    <t>SS0109</t>
  </si>
  <si>
    <t>SS0110</t>
  </si>
  <si>
    <t>SS0111</t>
  </si>
  <si>
    <t>SS0112</t>
  </si>
  <si>
    <t>SS0113</t>
  </si>
  <si>
    <t>SS0114</t>
  </si>
  <si>
    <t>SS0115</t>
  </si>
  <si>
    <t>SS0116</t>
  </si>
  <si>
    <t>SS0117</t>
  </si>
  <si>
    <t>SS0118</t>
  </si>
  <si>
    <t>SS0119</t>
  </si>
  <si>
    <t>SS0120</t>
  </si>
  <si>
    <t>SS0121</t>
  </si>
  <si>
    <t>SS0122</t>
  </si>
  <si>
    <t>SS0123</t>
  </si>
  <si>
    <t>SS0124</t>
  </si>
  <si>
    <t>SS0125</t>
  </si>
  <si>
    <t>SS0126</t>
  </si>
  <si>
    <t>SS0127</t>
  </si>
  <si>
    <t>SS0128</t>
  </si>
  <si>
    <t>SS0129</t>
  </si>
  <si>
    <t>SS0130</t>
  </si>
  <si>
    <t>SS0131</t>
  </si>
  <si>
    <t>SS0132</t>
  </si>
  <si>
    <t>SS0133</t>
  </si>
  <si>
    <t>SS0134</t>
  </si>
  <si>
    <t>SS0135</t>
  </si>
  <si>
    <t>SS0136</t>
  </si>
  <si>
    <t>SS0137</t>
  </si>
  <si>
    <t>SS0138</t>
  </si>
  <si>
    <t>SS0139</t>
  </si>
  <si>
    <t>SS0140</t>
  </si>
  <si>
    <t>SS0141</t>
  </si>
  <si>
    <t>SS0142</t>
  </si>
  <si>
    <t>SS0143</t>
  </si>
  <si>
    <t>SS0144</t>
  </si>
  <si>
    <t>SS0145</t>
  </si>
  <si>
    <t>SS0146</t>
  </si>
  <si>
    <t>SS0147</t>
  </si>
  <si>
    <t>SS0148</t>
  </si>
  <si>
    <t>SS0149</t>
  </si>
  <si>
    <t>SS0150</t>
  </si>
  <si>
    <t>SS0151</t>
  </si>
  <si>
    <t>SS0152</t>
  </si>
  <si>
    <t>SS0153</t>
  </si>
  <si>
    <t>SS0154</t>
  </si>
  <si>
    <t>SS0155</t>
  </si>
  <si>
    <t>SS0156</t>
  </si>
  <si>
    <t>SS0157</t>
  </si>
  <si>
    <t>SS0158</t>
  </si>
  <si>
    <t>SS0159</t>
  </si>
  <si>
    <t>SS0160</t>
  </si>
  <si>
    <t>SS0161</t>
  </si>
  <si>
    <t>SS0162</t>
  </si>
  <si>
    <t>SS0163</t>
  </si>
  <si>
    <t>SS0164</t>
  </si>
  <si>
    <t>SS0165</t>
  </si>
  <si>
    <t>SS0166</t>
  </si>
  <si>
    <t>SS0167</t>
  </si>
  <si>
    <t>SS0168</t>
  </si>
  <si>
    <t>STD 1 OREAS 260</t>
  </si>
  <si>
    <t>STD 2 OREAS 232</t>
  </si>
  <si>
    <t>STD 3 OREAS 45d</t>
  </si>
  <si>
    <t>STD 4 OREAS 261</t>
  </si>
  <si>
    <t>STD 5 OREAS 235</t>
  </si>
  <si>
    <t>STD 6 OREAS 45e</t>
  </si>
  <si>
    <t>STD 7 OREAS 262</t>
  </si>
  <si>
    <t>STD 8 OREAS 237</t>
  </si>
  <si>
    <t>SS0013Rpt</t>
  </si>
  <si>
    <t>SS0021Rpt</t>
  </si>
  <si>
    <t>SS0031Rpt</t>
  </si>
  <si>
    <t>SS0038Rpt</t>
  </si>
  <si>
    <t>SS0051Rpt</t>
  </si>
  <si>
    <t>SS0058Rpt</t>
  </si>
  <si>
    <t>SS0065Rpt</t>
  </si>
  <si>
    <t>SS0075Rpt</t>
  </si>
  <si>
    <t>SS0087Rpt</t>
  </si>
  <si>
    <t>SS0089Rpt</t>
  </si>
  <si>
    <t>SS0115Rpt</t>
  </si>
  <si>
    <t>SS0122Rpt</t>
  </si>
  <si>
    <t>SS0131Rpt</t>
  </si>
  <si>
    <t>SS0142Rpt</t>
  </si>
  <si>
    <t>SS0150Rpt</t>
  </si>
  <si>
    <t>SS0161Rpt</t>
  </si>
  <si>
    <t>&lt;0.05</t>
  </si>
  <si>
    <t>&lt;0.5</t>
  </si>
  <si>
    <t>&lt;0.1</t>
  </si>
  <si>
    <t>&lt;0.01</t>
  </si>
  <si>
    <t>&lt;0.02</t>
  </si>
  <si>
    <t>ppb</t>
  </si>
  <si>
    <t>Nominal OREAS 45d</t>
  </si>
  <si>
    <t>Nominal OREAS 45e</t>
  </si>
  <si>
    <t>Nominal OREAS 232</t>
  </si>
  <si>
    <t>Nominal OREAS 235</t>
  </si>
  <si>
    <t>Nominal OREAS 237</t>
  </si>
  <si>
    <t>Nominal OREAS 260</t>
  </si>
  <si>
    <t>Nominal OREAS 261</t>
  </si>
  <si>
    <t>Nominal OREAS 262</t>
  </si>
  <si>
    <t>JTI1908250a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</si>
</sst>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1">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8" fillId="0" borderId="0">
      <alignment vertical="center"/>
    </xf>
    <xf numFmtId="0" fontId="5" fillId="0" borderId="0"/>
    <xf numFmtId="0" fontId="4" fillId="0" borderId="0"/>
    <xf numFmtId="0" fontId="2" fillId="0" borderId="0"/>
  </cellStyleXfs>
  <cellXfs count="221">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2" fontId="18" fillId="0" borderId="0" xfId="0" applyNumberFormat="1" applyFont="1" applyAlignment="1">
      <alignment horizontal="right"/>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1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0" fontId="28"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8"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0" fillId="0" borderId="0" xfId="0" applyFont="1">
      <alignment vertical="center"/>
    </xf>
    <xf numFmtId="0" fontId="31" fillId="0" borderId="0" xfId="0" applyFont="1">
      <alignment vertical="center"/>
    </xf>
    <xf numFmtId="0" fontId="30" fillId="0" borderId="0" xfId="0" applyFont="1" applyAlignment="1">
      <alignment horizontal="right" vertical="center"/>
    </xf>
    <xf numFmtId="1" fontId="30" fillId="0" borderId="0" xfId="0" quotePrefix="1" applyNumberFormat="1" applyFont="1" applyAlignment="1">
      <alignment horizontal="left" vertical="center"/>
    </xf>
    <xf numFmtId="0" fontId="32" fillId="0" borderId="0" xfId="3" applyFont="1">
      <alignment vertical="center"/>
    </xf>
    <xf numFmtId="0" fontId="27" fillId="0" borderId="0" xfId="3" applyFont="1" applyAlignment="1"/>
    <xf numFmtId="0" fontId="33"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3" fillId="0" borderId="7" xfId="4" applyFont="1" applyBorder="1" applyAlignment="1">
      <alignment horizontal="center" vertical="center"/>
    </xf>
    <xf numFmtId="0" fontId="33" fillId="0" borderId="8" xfId="4" applyFont="1" applyBorder="1" applyAlignment="1">
      <alignment horizontal="center" vertical="center"/>
    </xf>
    <xf numFmtId="0" fontId="33" fillId="0" borderId="8" xfId="4" applyFont="1" applyBorder="1" applyAlignment="1">
      <alignment horizontal="center" wrapText="1"/>
    </xf>
    <xf numFmtId="0" fontId="33" fillId="0" borderId="9" xfId="4" applyFont="1" applyBorder="1" applyAlignment="1">
      <alignment horizontal="center" vertical="center" wrapText="1"/>
    </xf>
    <xf numFmtId="0" fontId="25" fillId="2" borderId="0" xfId="0" applyFont="1" applyFill="1" applyAlignment="1">
      <alignment horizontal="center" vertical="center"/>
    </xf>
    <xf numFmtId="0" fontId="3" fillId="0" borderId="2" xfId="4" applyFont="1" applyBorder="1" applyAlignment="1">
      <alignment horizontal="center"/>
    </xf>
    <xf numFmtId="0" fontId="28"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7" fillId="0" borderId="0" xfId="3" quotePrefix="1"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6" fillId="0" borderId="0" xfId="0" applyFont="1">
      <alignment vertical="center"/>
    </xf>
    <xf numFmtId="0" fontId="39" fillId="0" borderId="0" xfId="0" applyFont="1" applyAlignment="1">
      <alignment horizontal="righ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29"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0" fontId="31" fillId="0" borderId="0" xfId="0" applyFont="1" applyAlignment="1">
      <alignment horizontal="center" vertical="center"/>
    </xf>
    <xf numFmtId="14" fontId="30" fillId="0" borderId="0" xfId="0" applyNumberFormat="1"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center" vertical="center"/>
    </xf>
    <xf numFmtId="14" fontId="7" fillId="0" borderId="0" xfId="0" applyNumberFormat="1" applyFont="1" applyAlignment="1">
      <alignment horizontal="left"/>
    </xf>
    <xf numFmtId="0" fontId="28" fillId="0" borderId="0" xfId="0" applyFont="1" applyAlignment="1">
      <alignment horizontal="center" vertical="center"/>
    </xf>
    <xf numFmtId="14" fontId="7" fillId="0" borderId="0" xfId="0" applyNumberFormat="1"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xf numFmtId="0" fontId="8" fillId="0" borderId="0" xfId="0" applyFont="1" applyFill="1" applyAlignment="1">
      <alignment horizontal="center"/>
    </xf>
    <xf numFmtId="1" fontId="7" fillId="0" borderId="0" xfId="0" applyNumberFormat="1" applyFont="1" applyFill="1" applyAlignment="1">
      <alignment horizontal="right" vertical="center"/>
    </xf>
    <xf numFmtId="2" fontId="7" fillId="0" borderId="0" xfId="0" applyNumberFormat="1" applyFont="1" applyFill="1" applyAlignment="1">
      <alignment horizontal="right" vertical="center"/>
    </xf>
    <xf numFmtId="2" fontId="7" fillId="0" borderId="0" xfId="0" applyNumberFormat="1" applyFont="1" applyFill="1" applyAlignment="1">
      <alignment horizontal="right"/>
    </xf>
    <xf numFmtId="0" fontId="8" fillId="0" borderId="0" xfId="0" applyFont="1" applyFill="1">
      <alignment vertical="center"/>
    </xf>
    <xf numFmtId="0" fontId="19" fillId="0" borderId="0" xfId="0" applyFont="1" applyFill="1" applyAlignment="1">
      <alignment horizontal="center"/>
    </xf>
    <xf numFmtId="0" fontId="20" fillId="0" borderId="0" xfId="0" applyFont="1" applyFill="1" applyAlignment="1">
      <alignment horizontal="center"/>
    </xf>
    <xf numFmtId="1" fontId="7" fillId="0" borderId="0" xfId="0" applyNumberFormat="1" applyFont="1" applyFill="1" applyAlignment="1">
      <alignment horizontal="right"/>
    </xf>
    <xf numFmtId="0" fontId="8" fillId="0" borderId="0" xfId="0" applyFont="1" applyFill="1" applyAlignment="1"/>
    <xf numFmtId="0" fontId="7" fillId="0" borderId="0" xfId="0" applyFont="1" applyFill="1" applyAlignment="1">
      <alignment horizontal="left"/>
    </xf>
    <xf numFmtId="0" fontId="7" fillId="0" borderId="0" xfId="0" applyFont="1" applyFill="1" applyAlignment="1">
      <alignment horizontal="left" vertical="center"/>
    </xf>
    <xf numFmtId="0" fontId="7" fillId="0" borderId="0" xfId="0" applyFont="1" applyFill="1" applyAlignment="1">
      <alignment horizontal="left" vertical="center" indent="1"/>
    </xf>
    <xf numFmtId="164" fontId="7" fillId="0" borderId="0" xfId="0" applyNumberFormat="1" applyFont="1" applyFill="1" applyAlignment="1">
      <alignment horizontal="right"/>
    </xf>
    <xf numFmtId="164" fontId="7" fillId="0" borderId="0" xfId="0" applyNumberFormat="1" applyFont="1" applyFill="1" applyAlignment="1">
      <alignment horizontal="right" vertical="center"/>
    </xf>
    <xf numFmtId="2" fontId="7" fillId="0" borderId="0" xfId="0" applyNumberFormat="1" applyFont="1" applyFill="1">
      <alignment vertical="center"/>
    </xf>
    <xf numFmtId="0" fontId="7" fillId="0" borderId="0" xfId="0" applyFont="1" applyFill="1">
      <alignment vertical="center"/>
    </xf>
    <xf numFmtId="0" fontId="18" fillId="0" borderId="0" xfId="0" applyFont="1" applyFill="1">
      <alignment vertical="center"/>
    </xf>
    <xf numFmtId="2" fontId="7" fillId="0" borderId="0" xfId="0" applyNumberFormat="1" applyFont="1" applyFill="1" applyAlignment="1">
      <alignment horizontal="left" vertical="center"/>
    </xf>
    <xf numFmtId="0" fontId="19" fillId="0" borderId="0" xfId="0" applyFont="1" applyFill="1" applyAlignment="1"/>
    <xf numFmtId="0" fontId="20" fillId="0" borderId="0" xfId="0" applyFont="1" applyFill="1" applyAlignment="1"/>
    <xf numFmtId="0" fontId="8" fillId="0" borderId="0" xfId="0" applyFont="1" applyFill="1" applyAlignment="1">
      <alignment horizontal="left"/>
    </xf>
    <xf numFmtId="1" fontId="7" fillId="0" borderId="0" xfId="0" applyNumberFormat="1" applyFont="1" applyFill="1" applyAlignment="1">
      <alignment horizontal="left" vertical="center" wrapText="1"/>
    </xf>
    <xf numFmtId="0" fontId="8" fillId="0" borderId="0" xfId="0" applyFont="1" applyFill="1" applyAlignment="1">
      <alignment horizontal="left" vertical="center"/>
    </xf>
    <xf numFmtId="0" fontId="8" fillId="0" borderId="0" xfId="0" applyFont="1" applyFill="1" applyAlignment="1">
      <alignment horizontal="left" vertical="center" indent="1"/>
    </xf>
    <xf numFmtId="1" fontId="8" fillId="0" borderId="0" xfId="0" applyNumberFormat="1" applyFont="1" applyFill="1" applyAlignment="1">
      <alignment horizontal="right" vertical="center"/>
    </xf>
    <xf numFmtId="2" fontId="8" fillId="0" borderId="0" xfId="0" applyNumberFormat="1" applyFont="1" applyFill="1" applyAlignment="1">
      <alignment horizontal="right" vertical="center"/>
    </xf>
    <xf numFmtId="2" fontId="8" fillId="0" borderId="0" xfId="0" applyNumberFormat="1" applyFont="1" applyFill="1" applyAlignment="1">
      <alignment horizontal="right"/>
    </xf>
    <xf numFmtId="164" fontId="8" fillId="0" borderId="0" xfId="0" applyNumberFormat="1" applyFont="1" applyFill="1" applyAlignment="1">
      <alignment horizontal="right"/>
    </xf>
    <xf numFmtId="164" fontId="8" fillId="0" borderId="0" xfId="0" applyNumberFormat="1" applyFont="1" applyFill="1" applyAlignment="1">
      <alignment horizontal="right" vertical="center"/>
    </xf>
    <xf numFmtId="2" fontId="8" fillId="0" borderId="0" xfId="0" applyNumberFormat="1" applyFont="1" applyFill="1">
      <alignment vertical="center"/>
    </xf>
    <xf numFmtId="1" fontId="8" fillId="0" borderId="0" xfId="0" applyNumberFormat="1" applyFont="1" applyFill="1" applyAlignment="1">
      <alignment horizontal="right"/>
    </xf>
    <xf numFmtId="164" fontId="18" fillId="0" borderId="0" xfId="0" applyNumberFormat="1" applyFont="1" applyAlignment="1">
      <alignment horizontal="right"/>
    </xf>
    <xf numFmtId="2" fontId="18" fillId="0" borderId="0" xfId="0" applyNumberFormat="1" applyFont="1" applyAlignment="1"/>
    <xf numFmtId="1" fontId="18" fillId="0" borderId="0" xfId="0" applyNumberFormat="1" applyFont="1" applyAlignment="1"/>
    <xf numFmtId="164" fontId="18" fillId="0" borderId="0" xfId="0" applyNumberFormat="1" applyFont="1" applyAlignment="1"/>
  </cellXfs>
  <cellStyles count="7">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6" xfId="6" xr:uid="{00000000-0005-0000-0000-000007000000}"/>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
  <cols>
    <col min="1" max="1" width="2.58203125" customWidth="1"/>
    <col min="2" max="2" width="12.08203125" customWidth="1"/>
    <col min="3" max="3" width="1.58203125" customWidth="1"/>
    <col min="4" max="4" width="12.58203125" customWidth="1"/>
    <col min="5" max="5" width="5.08203125" customWidth="1"/>
    <col min="6" max="6" width="12.08203125" customWidth="1"/>
    <col min="7" max="7" width="2.58203125" customWidth="1"/>
    <col min="8" max="8" width="12" customWidth="1"/>
    <col min="9" max="9" width="6" customWidth="1"/>
    <col min="10" max="10" width="12.08203125" customWidth="1"/>
    <col min="11" max="11" width="2.4140625" customWidth="1"/>
    <col min="12" max="12" width="12.4140625" customWidth="1"/>
  </cols>
  <sheetData>
    <row r="1" spans="1:15" ht="21" customHeight="1"/>
    <row r="2" spans="1:15" ht="15.75" customHeight="1">
      <c r="A2" s="117"/>
      <c r="B2" s="26" t="s">
        <v>75</v>
      </c>
      <c r="C2" s="176" t="e">
        <f>#REF!</f>
        <v>#REF!</v>
      </c>
      <c r="D2" s="176"/>
      <c r="E2" s="150"/>
      <c r="F2" s="26" t="s">
        <v>75</v>
      </c>
      <c r="G2" s="157" t="e">
        <f>C2</f>
        <v>#REF!</v>
      </c>
      <c r="H2" s="29"/>
      <c r="I2" s="150"/>
      <c r="J2" s="26" t="s">
        <v>75</v>
      </c>
      <c r="K2" s="157" t="e">
        <f>C2</f>
        <v>#REF!</v>
      </c>
      <c r="L2" s="29"/>
      <c r="O2" t="e">
        <f>#REF!/20</f>
        <v>#REF!</v>
      </c>
    </row>
    <row r="3" spans="1:15" ht="15.5">
      <c r="A3" s="117"/>
      <c r="B3" s="180" t="e">
        <f xml:space="preserve"> "Intermin   :  "   &amp;#REF!</f>
        <v>#REF!</v>
      </c>
      <c r="C3" s="180"/>
      <c r="D3" s="180"/>
      <c r="E3" s="117"/>
      <c r="F3" s="180" t="e">
        <f>B3</f>
        <v>#REF!</v>
      </c>
      <c r="G3" s="180">
        <f>C3</f>
        <v>0</v>
      </c>
      <c r="H3" s="180"/>
      <c r="I3" s="117"/>
      <c r="J3" s="180" t="e">
        <f>B3</f>
        <v>#REF!</v>
      </c>
      <c r="K3" s="180">
        <f>C3</f>
        <v>0</v>
      </c>
      <c r="L3" s="180"/>
    </row>
    <row r="4" spans="1:15" ht="30" customHeight="1">
      <c r="A4" s="117"/>
      <c r="B4" s="161" t="e">
        <f>#REF!</f>
        <v>#REF!</v>
      </c>
      <c r="C4" s="15" t="s">
        <v>77</v>
      </c>
      <c r="D4" s="162" t="e">
        <f>#REF!</f>
        <v>#REF!</v>
      </c>
      <c r="E4" s="163"/>
      <c r="F4" s="161" t="e">
        <f>#REF!</f>
        <v>#REF!</v>
      </c>
      <c r="G4" s="15" t="s">
        <v>77</v>
      </c>
      <c r="H4" s="162" t="e">
        <f>#REF!</f>
        <v>#REF!</v>
      </c>
      <c r="I4" s="163"/>
      <c r="J4" s="161" t="e">
        <f>#REF!</f>
        <v>#REF!</v>
      </c>
      <c r="K4" s="15" t="s">
        <v>77</v>
      </c>
      <c r="L4" s="162" t="e">
        <f>#REF!</f>
        <v>#REF!</v>
      </c>
    </row>
    <row r="5" spans="1:15" ht="15.5">
      <c r="A5" s="117"/>
      <c r="B5" s="21" t="s">
        <v>78</v>
      </c>
      <c r="C5" s="21" t="s">
        <v>76</v>
      </c>
      <c r="D5" s="90">
        <v>5</v>
      </c>
      <c r="E5" s="117"/>
      <c r="F5" s="21" t="s">
        <v>85</v>
      </c>
      <c r="G5" s="21" t="s">
        <v>76</v>
      </c>
      <c r="H5" s="90">
        <f>D5</f>
        <v>5</v>
      </c>
      <c r="I5" s="117"/>
      <c r="J5" s="21" t="s">
        <v>86</v>
      </c>
      <c r="K5" s="21" t="s">
        <v>76</v>
      </c>
      <c r="L5" s="90">
        <f>H5</f>
        <v>5</v>
      </c>
    </row>
    <row r="6" spans="1:15" ht="19.5" customHeight="1">
      <c r="A6" s="117"/>
      <c r="B6" s="177"/>
      <c r="C6" s="177"/>
      <c r="D6" s="177"/>
      <c r="E6" s="117"/>
      <c r="F6" s="177"/>
      <c r="G6" s="177"/>
      <c r="H6" s="177"/>
      <c r="I6" s="117"/>
      <c r="J6" s="177"/>
      <c r="K6" s="177"/>
      <c r="L6" s="177"/>
    </row>
    <row r="7" spans="1:15">
      <c r="A7" s="117"/>
      <c r="B7" s="177"/>
      <c r="C7" s="177"/>
      <c r="D7" s="177"/>
      <c r="E7" s="117"/>
      <c r="F7" s="177"/>
      <c r="G7" s="177"/>
      <c r="H7" s="177"/>
      <c r="I7" s="117"/>
      <c r="J7" s="177"/>
      <c r="K7" s="177"/>
      <c r="L7" s="177"/>
    </row>
    <row r="8" spans="1:15" ht="15.5">
      <c r="A8" s="117"/>
      <c r="B8" s="1" t="s">
        <v>75</v>
      </c>
      <c r="C8" s="178" t="e">
        <f>C2</f>
        <v>#REF!</v>
      </c>
      <c r="D8" s="179"/>
      <c r="E8" s="117"/>
      <c r="F8" s="1" t="s">
        <v>75</v>
      </c>
      <c r="G8" s="178" t="e">
        <f>C8</f>
        <v>#REF!</v>
      </c>
      <c r="H8" s="179">
        <v>1810010</v>
      </c>
      <c r="I8" s="117"/>
      <c r="J8" s="123" t="s">
        <v>75</v>
      </c>
      <c r="K8" s="173" t="e">
        <f>C8</f>
        <v>#REF!</v>
      </c>
      <c r="L8" s="174">
        <v>1810010</v>
      </c>
    </row>
    <row r="9" spans="1:15" ht="15.5">
      <c r="A9" s="117"/>
      <c r="B9" s="180" t="e">
        <f>B3</f>
        <v>#REF!</v>
      </c>
      <c r="C9" s="180">
        <f>C3</f>
        <v>0</v>
      </c>
      <c r="D9" s="180"/>
      <c r="E9" s="117"/>
      <c r="F9" s="180" t="e">
        <f>B3</f>
        <v>#REF!</v>
      </c>
      <c r="G9" s="180">
        <f>C3</f>
        <v>0</v>
      </c>
      <c r="H9" s="180"/>
      <c r="I9" s="117"/>
      <c r="J9" s="175" t="e">
        <f>B3</f>
        <v>#REF!</v>
      </c>
      <c r="K9" s="175">
        <f>C3</f>
        <v>0</v>
      </c>
      <c r="L9" s="175"/>
    </row>
    <row r="10" spans="1:15" ht="30" customHeight="1">
      <c r="A10" s="117"/>
      <c r="B10" s="161" t="e">
        <f>#REF!</f>
        <v>#REF!</v>
      </c>
      <c r="C10" s="15" t="s">
        <v>77</v>
      </c>
      <c r="D10" s="162" t="e">
        <f>#REF!</f>
        <v>#REF!</v>
      </c>
      <c r="E10" s="163"/>
      <c r="F10" s="161" t="e">
        <f>#REF!</f>
        <v>#REF!</v>
      </c>
      <c r="G10" s="15" t="s">
        <v>77</v>
      </c>
      <c r="H10" s="162" t="e">
        <f>#REF!</f>
        <v>#REF!</v>
      </c>
      <c r="I10" s="163"/>
      <c r="J10" s="164" t="e">
        <f>#REF!</f>
        <v>#REF!</v>
      </c>
      <c r="K10" s="165" t="s">
        <v>77</v>
      </c>
      <c r="L10" s="166" t="e">
        <f>#REF!</f>
        <v>#REF!</v>
      </c>
    </row>
    <row r="11" spans="1:15" ht="15.5">
      <c r="A11" s="117"/>
      <c r="B11" s="21" t="s">
        <v>79</v>
      </c>
      <c r="C11" s="21" t="s">
        <v>76</v>
      </c>
      <c r="D11" s="90">
        <f>D5</f>
        <v>5</v>
      </c>
      <c r="E11" s="117"/>
      <c r="F11" s="21" t="s">
        <v>80</v>
      </c>
      <c r="G11" s="21" t="s">
        <v>76</v>
      </c>
      <c r="H11" s="90">
        <f>D11</f>
        <v>5</v>
      </c>
      <c r="I11" s="117"/>
      <c r="J11" s="125" t="s">
        <v>81</v>
      </c>
      <c r="K11" s="125" t="s">
        <v>76</v>
      </c>
      <c r="L11" s="126">
        <f>H11</f>
        <v>5</v>
      </c>
    </row>
    <row r="12" spans="1:15">
      <c r="A12" s="117"/>
      <c r="B12" s="177"/>
      <c r="C12" s="177"/>
      <c r="D12" s="177"/>
      <c r="E12" s="117"/>
      <c r="F12" s="177"/>
      <c r="G12" s="177"/>
      <c r="H12" s="177"/>
      <c r="I12" s="117"/>
      <c r="J12" s="177"/>
      <c r="K12" s="177"/>
      <c r="L12" s="177"/>
    </row>
    <row r="13" spans="1:15" ht="29.25" customHeight="1">
      <c r="A13" s="117"/>
      <c r="B13" s="177"/>
      <c r="C13" s="177"/>
      <c r="D13" s="177"/>
      <c r="E13" s="117"/>
      <c r="F13" s="177"/>
      <c r="G13" s="177"/>
      <c r="H13" s="177"/>
      <c r="I13" s="117"/>
      <c r="J13" s="177"/>
      <c r="K13" s="177"/>
      <c r="L13" s="177"/>
    </row>
    <row r="14" spans="1:15" ht="15.5">
      <c r="A14" s="124"/>
      <c r="B14" s="123" t="s">
        <v>75</v>
      </c>
      <c r="C14" s="173" t="e">
        <f>C2</f>
        <v>#REF!</v>
      </c>
      <c r="D14" s="174"/>
      <c r="E14" s="124"/>
      <c r="F14" s="123" t="s">
        <v>75</v>
      </c>
      <c r="G14" s="173" t="e">
        <f>C14</f>
        <v>#REF!</v>
      </c>
      <c r="H14" s="174">
        <v>1810010</v>
      </c>
      <c r="I14" s="124"/>
      <c r="J14" s="123" t="s">
        <v>75</v>
      </c>
      <c r="K14" s="173" t="e">
        <f>C14</f>
        <v>#REF!</v>
      </c>
      <c r="L14" s="174">
        <v>1810010</v>
      </c>
    </row>
    <row r="15" spans="1:15" ht="15.5">
      <c r="A15" s="124"/>
      <c r="B15" s="175" t="e">
        <f>B3</f>
        <v>#REF!</v>
      </c>
      <c r="C15" s="175">
        <f>C3</f>
        <v>0</v>
      </c>
      <c r="D15" s="175"/>
      <c r="E15" s="124"/>
      <c r="F15" s="175" t="e">
        <f>B3</f>
        <v>#REF!</v>
      </c>
      <c r="G15" s="175">
        <f>C3</f>
        <v>0</v>
      </c>
      <c r="H15" s="175"/>
      <c r="I15" s="124"/>
      <c r="J15" s="175" t="e">
        <f>B3</f>
        <v>#REF!</v>
      </c>
      <c r="K15" s="175">
        <f>C3</f>
        <v>0</v>
      </c>
      <c r="L15" s="175"/>
    </row>
    <row r="16" spans="1:15" ht="30" customHeight="1">
      <c r="A16" s="124"/>
      <c r="B16" s="164" t="e">
        <f>#REF!</f>
        <v>#REF!</v>
      </c>
      <c r="C16" s="165" t="s">
        <v>77</v>
      </c>
      <c r="D16" s="166" t="e">
        <f>#REF!</f>
        <v>#REF!</v>
      </c>
      <c r="E16" s="167"/>
      <c r="F16" s="164" t="e">
        <f>#REF!</f>
        <v>#REF!</v>
      </c>
      <c r="G16" s="165" t="s">
        <v>77</v>
      </c>
      <c r="H16" s="166" t="e">
        <f>#REF!</f>
        <v>#REF!</v>
      </c>
      <c r="I16" s="167"/>
      <c r="J16" s="164" t="e">
        <f>#REF!</f>
        <v>#REF!</v>
      </c>
      <c r="K16" s="165" t="s">
        <v>77</v>
      </c>
      <c r="L16" s="166" t="e">
        <f>#REF!</f>
        <v>#REF!</v>
      </c>
    </row>
    <row r="17" spans="1:12" ht="15.5">
      <c r="A17" s="124"/>
      <c r="B17" s="125" t="s">
        <v>82</v>
      </c>
      <c r="C17" s="125" t="s">
        <v>76</v>
      </c>
      <c r="D17" s="126">
        <f>D5</f>
        <v>5</v>
      </c>
      <c r="E17" s="124"/>
      <c r="F17" s="125" t="s">
        <v>83</v>
      </c>
      <c r="G17" s="125" t="s">
        <v>76</v>
      </c>
      <c r="H17" s="126">
        <f>D17</f>
        <v>5</v>
      </c>
      <c r="I17" s="124"/>
      <c r="J17" s="125" t="s">
        <v>84</v>
      </c>
      <c r="K17" s="125" t="s">
        <v>76</v>
      </c>
      <c r="L17" s="126">
        <f>H17</f>
        <v>5</v>
      </c>
    </row>
    <row r="18" spans="1:12" ht="20.25" customHeight="1">
      <c r="A18" s="124"/>
      <c r="B18" s="172"/>
      <c r="C18" s="172"/>
      <c r="D18" s="172"/>
      <c r="E18" s="124"/>
      <c r="F18" s="172"/>
      <c r="G18" s="172"/>
      <c r="H18" s="172"/>
      <c r="I18" s="124"/>
      <c r="J18" s="172"/>
      <c r="K18" s="172"/>
      <c r="L18" s="172"/>
    </row>
    <row r="19" spans="1:12" ht="21" customHeight="1">
      <c r="A19" s="124"/>
      <c r="B19" s="172"/>
      <c r="C19" s="172"/>
      <c r="D19" s="172"/>
      <c r="E19" s="124"/>
      <c r="F19" s="172"/>
      <c r="G19" s="172"/>
      <c r="H19" s="172"/>
      <c r="I19" s="124"/>
      <c r="J19" s="172"/>
      <c r="K19" s="172"/>
      <c r="L19" s="172"/>
    </row>
    <row r="20" spans="1:12" ht="15.5">
      <c r="A20" s="124"/>
      <c r="B20" s="123" t="s">
        <v>75</v>
      </c>
      <c r="C20" s="173" t="e">
        <f>C8</f>
        <v>#REF!</v>
      </c>
      <c r="D20" s="174"/>
      <c r="E20" s="124"/>
      <c r="F20" s="123" t="s">
        <v>75</v>
      </c>
      <c r="G20" s="173" t="e">
        <f>C20</f>
        <v>#REF!</v>
      </c>
      <c r="H20" s="174">
        <v>1810010</v>
      </c>
      <c r="I20" s="124"/>
      <c r="J20" s="123" t="s">
        <v>75</v>
      </c>
      <c r="K20" s="173" t="e">
        <f>C20</f>
        <v>#REF!</v>
      </c>
      <c r="L20" s="174">
        <v>1810010</v>
      </c>
    </row>
    <row r="21" spans="1:12" ht="15.5">
      <c r="A21" s="124"/>
      <c r="B21" s="175" t="e">
        <f>B9</f>
        <v>#REF!</v>
      </c>
      <c r="C21" s="175">
        <f>C9</f>
        <v>0</v>
      </c>
      <c r="D21" s="175"/>
      <c r="E21" s="124"/>
      <c r="F21" s="175" t="e">
        <f>B9</f>
        <v>#REF!</v>
      </c>
      <c r="G21" s="175">
        <f>C9</f>
        <v>0</v>
      </c>
      <c r="H21" s="175"/>
      <c r="I21" s="124"/>
      <c r="J21" s="175" t="e">
        <f>B9</f>
        <v>#REF!</v>
      </c>
      <c r="K21" s="175">
        <f>C9</f>
        <v>0</v>
      </c>
      <c r="L21" s="175"/>
    </row>
    <row r="22" spans="1:12" ht="30" customHeight="1">
      <c r="A22" s="124"/>
      <c r="B22" s="164" t="e">
        <f>#REF!</f>
        <v>#REF!</v>
      </c>
      <c r="C22" s="165" t="s">
        <v>77</v>
      </c>
      <c r="D22" s="166" t="e">
        <f>#REF!</f>
        <v>#REF!</v>
      </c>
      <c r="E22" s="167"/>
      <c r="F22" s="164" t="e">
        <f>#REF!</f>
        <v>#REF!</v>
      </c>
      <c r="G22" s="165" t="s">
        <v>77</v>
      </c>
      <c r="H22" s="166" t="e">
        <f>#REF!</f>
        <v>#REF!</v>
      </c>
      <c r="I22" s="167"/>
      <c r="J22" s="164" t="e">
        <f>#REF!</f>
        <v>#REF!</v>
      </c>
      <c r="K22" s="165" t="s">
        <v>77</v>
      </c>
      <c r="L22" s="166" t="e">
        <f>#REF!</f>
        <v>#REF!</v>
      </c>
    </row>
    <row r="23" spans="1:12" ht="15.5">
      <c r="A23" s="124"/>
      <c r="B23" s="125" t="s">
        <v>87</v>
      </c>
      <c r="C23" s="125" t="s">
        <v>76</v>
      </c>
      <c r="D23" s="126">
        <f>D11</f>
        <v>5</v>
      </c>
      <c r="E23" s="124"/>
      <c r="F23" s="125" t="s">
        <v>88</v>
      </c>
      <c r="G23" s="125" t="s">
        <v>76</v>
      </c>
      <c r="H23" s="126">
        <f>D23</f>
        <v>5</v>
      </c>
      <c r="I23" s="124"/>
      <c r="J23" s="125" t="s">
        <v>135</v>
      </c>
      <c r="K23" s="125" t="s">
        <v>76</v>
      </c>
      <c r="L23" s="126">
        <f>H23</f>
        <v>5</v>
      </c>
    </row>
    <row r="24" spans="1:12">
      <c r="A24" s="124"/>
      <c r="B24" s="172"/>
      <c r="C24" s="172"/>
      <c r="D24" s="172"/>
      <c r="E24" s="124"/>
      <c r="F24" s="172"/>
      <c r="G24" s="172"/>
      <c r="H24" s="172"/>
      <c r="I24" s="124"/>
      <c r="J24" s="172"/>
      <c r="K24" s="172"/>
      <c r="L24" s="172"/>
    </row>
    <row r="25" spans="1:12" ht="18" customHeight="1">
      <c r="A25" s="124"/>
      <c r="B25" s="172"/>
      <c r="C25" s="172"/>
      <c r="D25" s="172"/>
      <c r="E25" s="124"/>
      <c r="F25" s="172"/>
      <c r="G25" s="172"/>
      <c r="H25" s="172"/>
      <c r="I25" s="124"/>
      <c r="J25" s="172"/>
      <c r="K25" s="172"/>
      <c r="L25" s="172"/>
    </row>
    <row r="26" spans="1:12" ht="15.5">
      <c r="A26" s="124"/>
      <c r="B26" s="123" t="s">
        <v>75</v>
      </c>
      <c r="C26" s="173" t="e">
        <f>C14</f>
        <v>#REF!</v>
      </c>
      <c r="D26" s="174"/>
      <c r="E26" s="124"/>
      <c r="F26" s="123" t="s">
        <v>75</v>
      </c>
      <c r="G26" s="173" t="e">
        <f>C26</f>
        <v>#REF!</v>
      </c>
      <c r="H26" s="174">
        <v>1810010</v>
      </c>
      <c r="I26" s="124"/>
      <c r="J26" s="123" t="s">
        <v>75</v>
      </c>
      <c r="K26" s="173" t="e">
        <f>C26</f>
        <v>#REF!</v>
      </c>
      <c r="L26" s="174">
        <v>1810010</v>
      </c>
    </row>
    <row r="27" spans="1:12" ht="15.5">
      <c r="A27" s="124"/>
      <c r="B27" s="175" t="e">
        <f>B15</f>
        <v>#REF!</v>
      </c>
      <c r="C27" s="175">
        <f>C15</f>
        <v>0</v>
      </c>
      <c r="D27" s="175"/>
      <c r="E27" s="124"/>
      <c r="F27" s="175" t="e">
        <f>B15</f>
        <v>#REF!</v>
      </c>
      <c r="G27" s="175">
        <f>C15</f>
        <v>0</v>
      </c>
      <c r="H27" s="175"/>
      <c r="I27" s="124"/>
      <c r="J27" s="175" t="e">
        <f>B15</f>
        <v>#REF!</v>
      </c>
      <c r="K27" s="175">
        <f>C15</f>
        <v>0</v>
      </c>
      <c r="L27" s="175"/>
    </row>
    <row r="28" spans="1:12" ht="30" customHeight="1">
      <c r="A28" s="124"/>
      <c r="B28" s="164" t="e">
        <f>#REF!</f>
        <v>#REF!</v>
      </c>
      <c r="C28" s="165" t="s">
        <v>77</v>
      </c>
      <c r="D28" s="166" t="e">
        <f>#REF!</f>
        <v>#REF!</v>
      </c>
      <c r="E28" s="167"/>
      <c r="F28" s="164" t="e">
        <f>#REF!</f>
        <v>#REF!</v>
      </c>
      <c r="G28" s="165" t="s">
        <v>77</v>
      </c>
      <c r="H28" s="166" t="e">
        <f>#REF!</f>
        <v>#REF!</v>
      </c>
      <c r="I28" s="167"/>
      <c r="J28" s="164" t="e">
        <f>#REF!</f>
        <v>#REF!</v>
      </c>
      <c r="K28" s="165" t="s">
        <v>77</v>
      </c>
      <c r="L28" s="166" t="e">
        <f>#REF!</f>
        <v>#REF!</v>
      </c>
    </row>
    <row r="29" spans="1:12" ht="15.5">
      <c r="A29" s="124"/>
      <c r="B29" s="125" t="s">
        <v>136</v>
      </c>
      <c r="C29" s="125" t="s">
        <v>76</v>
      </c>
      <c r="D29" s="126">
        <f>D17</f>
        <v>5</v>
      </c>
      <c r="E29" s="124"/>
      <c r="F29" s="125" t="s">
        <v>137</v>
      </c>
      <c r="G29" s="125" t="s">
        <v>76</v>
      </c>
      <c r="H29" s="126">
        <f>D29</f>
        <v>5</v>
      </c>
      <c r="I29" s="124"/>
      <c r="J29" s="125" t="s">
        <v>138</v>
      </c>
      <c r="K29" s="125" t="s">
        <v>76</v>
      </c>
      <c r="L29" s="126">
        <f>H29</f>
        <v>5</v>
      </c>
    </row>
    <row r="30" spans="1:12">
      <c r="A30" s="124"/>
      <c r="B30" s="172"/>
      <c r="C30" s="172"/>
      <c r="D30" s="172"/>
      <c r="E30" s="124"/>
      <c r="F30" s="172"/>
      <c r="G30" s="172"/>
      <c r="H30" s="172"/>
      <c r="I30" s="124"/>
      <c r="J30" s="172"/>
      <c r="K30" s="172"/>
      <c r="L30" s="172"/>
    </row>
    <row r="31" spans="1:12" ht="31.65" customHeight="1">
      <c r="A31" s="124"/>
      <c r="B31" s="172"/>
      <c r="C31" s="172"/>
      <c r="D31" s="172"/>
      <c r="E31" s="124"/>
      <c r="F31" s="172"/>
      <c r="G31" s="172"/>
      <c r="H31" s="172"/>
      <c r="I31" s="124"/>
      <c r="J31" s="172"/>
      <c r="K31" s="172"/>
      <c r="L31" s="172"/>
    </row>
    <row r="32" spans="1:12" ht="15.5">
      <c r="A32" s="124"/>
      <c r="B32" s="123" t="s">
        <v>75</v>
      </c>
      <c r="C32" s="173" t="e">
        <f>C20</f>
        <v>#REF!</v>
      </c>
      <c r="D32" s="174"/>
      <c r="E32" s="124"/>
      <c r="F32" s="123" t="s">
        <v>75</v>
      </c>
      <c r="G32" s="173" t="e">
        <f>C32</f>
        <v>#REF!</v>
      </c>
      <c r="H32" s="174">
        <v>1810010</v>
      </c>
      <c r="I32" s="124"/>
      <c r="J32" s="123" t="s">
        <v>75</v>
      </c>
      <c r="K32" s="173" t="e">
        <f>C32</f>
        <v>#REF!</v>
      </c>
      <c r="L32" s="174">
        <v>1810010</v>
      </c>
    </row>
    <row r="33" spans="1:12" ht="15.5">
      <c r="A33" s="124"/>
      <c r="B33" s="175" t="e">
        <f>B21</f>
        <v>#REF!</v>
      </c>
      <c r="C33" s="175">
        <f>C21</f>
        <v>0</v>
      </c>
      <c r="D33" s="175"/>
      <c r="E33" s="124"/>
      <c r="F33" s="175" t="e">
        <f>B21</f>
        <v>#REF!</v>
      </c>
      <c r="G33" s="175">
        <f>C21</f>
        <v>0</v>
      </c>
      <c r="H33" s="175"/>
      <c r="I33" s="124"/>
      <c r="J33" s="175" t="e">
        <f>B21</f>
        <v>#REF!</v>
      </c>
      <c r="K33" s="175">
        <f>C21</f>
        <v>0</v>
      </c>
      <c r="L33" s="175"/>
    </row>
    <row r="34" spans="1:12" ht="30" customHeight="1">
      <c r="A34" s="124"/>
      <c r="B34" s="164" t="e">
        <f>#REF!</f>
        <v>#REF!</v>
      </c>
      <c r="C34" s="165" t="s">
        <v>77</v>
      </c>
      <c r="D34" s="166" t="e">
        <f>#REF!</f>
        <v>#REF!</v>
      </c>
      <c r="E34" s="167"/>
      <c r="F34" s="164" t="e">
        <f>#REF!</f>
        <v>#REF!</v>
      </c>
      <c r="G34" s="165" t="s">
        <v>77</v>
      </c>
      <c r="H34" s="166" t="e">
        <f>#REF!</f>
        <v>#REF!</v>
      </c>
      <c r="I34" s="167"/>
      <c r="J34" s="164" t="e">
        <f>#REF!</f>
        <v>#REF!</v>
      </c>
      <c r="K34" s="165" t="s">
        <v>77</v>
      </c>
      <c r="L34" s="166" t="e">
        <f>#REF!</f>
        <v>#REF!</v>
      </c>
    </row>
    <row r="35" spans="1:12" ht="15.5">
      <c r="A35" s="124"/>
      <c r="B35" s="125" t="s">
        <v>139</v>
      </c>
      <c r="C35" s="125" t="s">
        <v>76</v>
      </c>
      <c r="D35" s="126">
        <f>D23</f>
        <v>5</v>
      </c>
      <c r="E35" s="124"/>
      <c r="F35" s="125" t="s">
        <v>140</v>
      </c>
      <c r="G35" s="125" t="s">
        <v>76</v>
      </c>
      <c r="H35" s="126">
        <f>D35</f>
        <v>5</v>
      </c>
      <c r="I35" s="124"/>
      <c r="J35" s="125" t="s">
        <v>141</v>
      </c>
      <c r="K35" s="125" t="s">
        <v>76</v>
      </c>
      <c r="L35" s="126">
        <f>H35</f>
        <v>5</v>
      </c>
    </row>
    <row r="36" spans="1:12">
      <c r="A36" s="124"/>
      <c r="B36" s="172"/>
      <c r="C36" s="172"/>
      <c r="D36" s="172"/>
      <c r="E36" s="124"/>
      <c r="F36" s="172"/>
      <c r="G36" s="172"/>
      <c r="H36" s="172"/>
      <c r="I36" s="124"/>
      <c r="J36" s="172"/>
      <c r="K36" s="172"/>
      <c r="L36" s="172"/>
    </row>
    <row r="37" spans="1:12" ht="20.25" customHeight="1">
      <c r="A37" s="124"/>
      <c r="B37" s="172"/>
      <c r="C37" s="172"/>
      <c r="D37" s="172"/>
      <c r="E37" s="124"/>
      <c r="F37" s="172"/>
      <c r="G37" s="172"/>
      <c r="H37" s="172"/>
      <c r="I37" s="124"/>
      <c r="J37" s="172"/>
      <c r="K37" s="172"/>
      <c r="L37" s="172"/>
    </row>
    <row r="38" spans="1:12" ht="15.5">
      <c r="A38" s="124"/>
      <c r="B38" s="123" t="s">
        <v>75</v>
      </c>
      <c r="C38" s="173" t="e">
        <f>C26</f>
        <v>#REF!</v>
      </c>
      <c r="D38" s="174"/>
      <c r="E38" s="124"/>
      <c r="F38" s="123" t="s">
        <v>75</v>
      </c>
      <c r="G38" s="173" t="e">
        <f>C38</f>
        <v>#REF!</v>
      </c>
      <c r="H38" s="174">
        <v>1810010</v>
      </c>
      <c r="I38" s="124"/>
      <c r="J38" s="123" t="s">
        <v>75</v>
      </c>
      <c r="K38" s="173" t="e">
        <f>C38</f>
        <v>#REF!</v>
      </c>
      <c r="L38" s="174">
        <v>1810010</v>
      </c>
    </row>
    <row r="39" spans="1:12" ht="15.5">
      <c r="A39" s="124"/>
      <c r="B39" s="175" t="e">
        <f>B27</f>
        <v>#REF!</v>
      </c>
      <c r="C39" s="175">
        <f>C27</f>
        <v>0</v>
      </c>
      <c r="D39" s="175"/>
      <c r="E39" s="124"/>
      <c r="F39" s="175" t="e">
        <f>B27</f>
        <v>#REF!</v>
      </c>
      <c r="G39" s="175">
        <f>C27</f>
        <v>0</v>
      </c>
      <c r="H39" s="175"/>
      <c r="I39" s="124"/>
      <c r="J39" s="175" t="e">
        <f>B27</f>
        <v>#REF!</v>
      </c>
      <c r="K39" s="175">
        <f>C27</f>
        <v>0</v>
      </c>
      <c r="L39" s="175"/>
    </row>
    <row r="40" spans="1:12" ht="30" customHeight="1">
      <c r="A40" s="124"/>
      <c r="B40" s="164" t="e">
        <f>#REF!</f>
        <v>#REF!</v>
      </c>
      <c r="C40" s="165" t="s">
        <v>77</v>
      </c>
      <c r="D40" s="166" t="e">
        <f>#REF!</f>
        <v>#REF!</v>
      </c>
      <c r="E40" s="167"/>
      <c r="F40" s="164" t="e">
        <f>#REF!</f>
        <v>#REF!</v>
      </c>
      <c r="G40" s="165" t="s">
        <v>77</v>
      </c>
      <c r="H40" s="166" t="e">
        <f>#REF!</f>
        <v>#REF!</v>
      </c>
      <c r="I40" s="167"/>
      <c r="J40" s="164" t="e">
        <f>#REF!</f>
        <v>#REF!</v>
      </c>
      <c r="K40" s="165" t="s">
        <v>77</v>
      </c>
      <c r="L40" s="166" t="e">
        <f>#REF!</f>
        <v>#REF!</v>
      </c>
    </row>
    <row r="41" spans="1:12" ht="15.5">
      <c r="A41" s="124"/>
      <c r="B41" s="125" t="s">
        <v>142</v>
      </c>
      <c r="C41" s="125" t="s">
        <v>76</v>
      </c>
      <c r="D41" s="126">
        <f>D29</f>
        <v>5</v>
      </c>
      <c r="E41" s="124"/>
      <c r="F41" s="125" t="s">
        <v>143</v>
      </c>
      <c r="G41" s="125" t="s">
        <v>76</v>
      </c>
      <c r="H41" s="126">
        <f>D41</f>
        <v>5</v>
      </c>
      <c r="I41" s="124"/>
      <c r="J41" s="125" t="s">
        <v>144</v>
      </c>
      <c r="K41" s="125" t="s">
        <v>76</v>
      </c>
      <c r="L41" s="126">
        <f>H41</f>
        <v>5</v>
      </c>
    </row>
    <row r="42" spans="1:12">
      <c r="A42" s="124"/>
      <c r="B42" s="124"/>
      <c r="C42" s="124"/>
      <c r="D42" s="124"/>
      <c r="E42" s="124"/>
    </row>
    <row r="43" spans="1:12">
      <c r="A43" s="124"/>
      <c r="B43" s="124"/>
      <c r="C43" s="124"/>
      <c r="D43" s="124"/>
      <c r="E43" s="124"/>
    </row>
  </sheetData>
  <mergeCells count="58">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 ref="B9:D9"/>
    <mergeCell ref="F9:H9"/>
    <mergeCell ref="J9:L9"/>
    <mergeCell ref="B15:D15"/>
    <mergeCell ref="F15:H15"/>
    <mergeCell ref="J15:L15"/>
    <mergeCell ref="B12:D13"/>
    <mergeCell ref="F12:H13"/>
    <mergeCell ref="J12:L13"/>
    <mergeCell ref="C14:D14"/>
    <mergeCell ref="G14:H14"/>
    <mergeCell ref="K14:L14"/>
    <mergeCell ref="C2:D2"/>
    <mergeCell ref="B6:D7"/>
    <mergeCell ref="F6:H7"/>
    <mergeCell ref="J6:L7"/>
    <mergeCell ref="C8:D8"/>
    <mergeCell ref="G8:H8"/>
    <mergeCell ref="K8:L8"/>
    <mergeCell ref="B3:D3"/>
    <mergeCell ref="F3:H3"/>
    <mergeCell ref="J3:L3"/>
    <mergeCell ref="B18:D19"/>
    <mergeCell ref="F18:H19"/>
    <mergeCell ref="J18:L19"/>
    <mergeCell ref="C20:D20"/>
    <mergeCell ref="G20:H20"/>
    <mergeCell ref="K20:L20"/>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1.9" customHeight="1"/>
  <cols>
    <col min="1" max="1" width="25.5" style="118" customWidth="1"/>
    <col min="2" max="2" width="51.08203125" style="160" customWidth="1"/>
    <col min="3" max="3" width="8.5" style="121" customWidth="1"/>
    <col min="4" max="16384" width="25.5" style="120"/>
  </cols>
  <sheetData>
    <row r="1" spans="1:5" ht="60" customHeight="1">
      <c r="A1" s="118" t="e">
        <f>#REF!</f>
        <v>#REF!</v>
      </c>
      <c r="B1" s="158" t="e">
        <f>IF(#REF!=0," ",#REF!)</f>
        <v>#REF!</v>
      </c>
      <c r="C1" s="119">
        <v>1</v>
      </c>
      <c r="D1" s="127"/>
      <c r="E1" s="168" t="s">
        <v>183</v>
      </c>
    </row>
    <row r="2" spans="1:5" ht="60" customHeight="1">
      <c r="A2" s="118" t="e">
        <f>IF(B2=" "," ",#REF!)</f>
        <v>#REF!</v>
      </c>
      <c r="B2" s="158" t="e">
        <f>IF(#REF!=0," ",#REF!)</f>
        <v>#REF!</v>
      </c>
      <c r="C2" s="119" t="e">
        <f>IF(B2=" "," ",C1+1)</f>
        <v>#REF!</v>
      </c>
      <c r="D2" s="127"/>
    </row>
    <row r="3" spans="1:5" ht="60" customHeight="1">
      <c r="A3" s="118" t="e">
        <f>IF(B3=" "," ",#REF!)</f>
        <v>#REF!</v>
      </c>
      <c r="B3" s="158" t="e">
        <f>IF(#REF!=0," ",#REF!)</f>
        <v>#REF!</v>
      </c>
      <c r="C3" s="119" t="e">
        <f>IF(B3=" "," ",C2+1)</f>
        <v>#REF!</v>
      </c>
      <c r="D3" s="127"/>
    </row>
    <row r="4" spans="1:5" ht="60" customHeight="1">
      <c r="A4" s="118" t="e">
        <f>IF(B4=" "," ",#REF!)</f>
        <v>#REF!</v>
      </c>
      <c r="B4" s="158" t="e">
        <f>IF(#REF!=0," ",#REF!)</f>
        <v>#REF!</v>
      </c>
      <c r="C4" s="119" t="e">
        <f t="shared" ref="C4:C67" si="0">IF(B4=" "," ",C3+1)</f>
        <v>#REF!</v>
      </c>
      <c r="D4" s="127"/>
    </row>
    <row r="5" spans="1:5" ht="60" customHeight="1">
      <c r="A5" s="118" t="e">
        <f>IF(B5=" "," ",#REF!)</f>
        <v>#REF!</v>
      </c>
      <c r="B5" s="158" t="e">
        <f>IF(#REF!=0," ",#REF!)</f>
        <v>#REF!</v>
      </c>
      <c r="C5" s="119" t="e">
        <f t="shared" si="0"/>
        <v>#REF!</v>
      </c>
      <c r="D5" s="127"/>
    </row>
    <row r="6" spans="1:5" ht="60" customHeight="1">
      <c r="A6" s="118" t="e">
        <f>IF(B6=" "," ",#REF!)</f>
        <v>#REF!</v>
      </c>
      <c r="B6" s="158" t="e">
        <f>IF(#REF!=0," ",#REF!)</f>
        <v>#REF!</v>
      </c>
      <c r="C6" s="119" t="e">
        <f t="shared" si="0"/>
        <v>#REF!</v>
      </c>
      <c r="D6" s="127"/>
    </row>
    <row r="7" spans="1:5" ht="60" customHeight="1">
      <c r="A7" s="118" t="e">
        <f>IF(B7=" "," ",#REF!)</f>
        <v>#REF!</v>
      </c>
      <c r="B7" s="158" t="e">
        <f>IF(#REF!=0," ",#REF!)</f>
        <v>#REF!</v>
      </c>
      <c r="C7" s="119" t="e">
        <f t="shared" si="0"/>
        <v>#REF!</v>
      </c>
      <c r="D7" s="127"/>
    </row>
    <row r="8" spans="1:5" ht="60" customHeight="1">
      <c r="A8" s="118" t="e">
        <f>IF(B8=" "," ",#REF!)</f>
        <v>#REF!</v>
      </c>
      <c r="B8" s="158" t="e">
        <f>IF(#REF!=0," ",#REF!)</f>
        <v>#REF!</v>
      </c>
      <c r="C8" s="119" t="e">
        <f t="shared" si="0"/>
        <v>#REF!</v>
      </c>
      <c r="D8" s="127"/>
    </row>
    <row r="9" spans="1:5" ht="60" customHeight="1">
      <c r="A9" s="118" t="e">
        <f>IF(B9=" "," ",#REF!)</f>
        <v>#REF!</v>
      </c>
      <c r="B9" s="158" t="e">
        <f>IF(#REF!=0," ",#REF!)</f>
        <v>#REF!</v>
      </c>
      <c r="C9" s="119" t="e">
        <f t="shared" si="0"/>
        <v>#REF!</v>
      </c>
      <c r="D9" s="127"/>
    </row>
    <row r="10" spans="1:5" ht="60" customHeight="1">
      <c r="A10" s="118" t="e">
        <f>IF(B10=" "," ",#REF!)</f>
        <v>#REF!</v>
      </c>
      <c r="B10" s="158" t="e">
        <f>IF(#REF!=0," ",#REF!)</f>
        <v>#REF!</v>
      </c>
      <c r="C10" s="119" t="e">
        <f t="shared" si="0"/>
        <v>#REF!</v>
      </c>
      <c r="D10" s="127"/>
    </row>
    <row r="11" spans="1:5" ht="60" customHeight="1">
      <c r="A11" s="118" t="e">
        <f>IF(B11=" "," ",#REF!)</f>
        <v>#REF!</v>
      </c>
      <c r="B11" s="158" t="e">
        <f>IF(#REF!=0," ",#REF!)</f>
        <v>#REF!</v>
      </c>
      <c r="C11" s="119" t="e">
        <f t="shared" si="0"/>
        <v>#REF!</v>
      </c>
      <c r="D11" s="127"/>
    </row>
    <row r="12" spans="1:5" ht="60" customHeight="1">
      <c r="A12" s="118" t="e">
        <f>IF(B12=" "," ",#REF!)</f>
        <v>#REF!</v>
      </c>
      <c r="B12" s="158" t="e">
        <f>IF(#REF!=0," ",#REF!)</f>
        <v>#REF!</v>
      </c>
      <c r="C12" s="119" t="e">
        <f t="shared" si="0"/>
        <v>#REF!</v>
      </c>
      <c r="D12" s="127"/>
    </row>
    <row r="13" spans="1:5" ht="60" customHeight="1">
      <c r="A13" s="118" t="e">
        <f>IF(B13=" "," ",#REF!)</f>
        <v>#REF!</v>
      </c>
      <c r="B13" s="158" t="e">
        <f>IF(#REF!=0," ",#REF!)</f>
        <v>#REF!</v>
      </c>
      <c r="C13" s="119" t="e">
        <f t="shared" si="0"/>
        <v>#REF!</v>
      </c>
      <c r="D13" s="127"/>
    </row>
    <row r="14" spans="1:5" ht="60" customHeight="1">
      <c r="A14" s="118" t="e">
        <f>IF(B14=" "," ",#REF!)</f>
        <v>#REF!</v>
      </c>
      <c r="B14" s="158" t="e">
        <f>IF(#REF!=0," ",#REF!)</f>
        <v>#REF!</v>
      </c>
      <c r="C14" s="119" t="e">
        <f t="shared" si="0"/>
        <v>#REF!</v>
      </c>
      <c r="D14" s="127"/>
    </row>
    <row r="15" spans="1:5" ht="60" customHeight="1">
      <c r="A15" s="118" t="e">
        <f>IF(B15=" "," ",#REF!)</f>
        <v>#REF!</v>
      </c>
      <c r="B15" s="158" t="e">
        <f>IF(#REF!=0," ",#REF!)</f>
        <v>#REF!</v>
      </c>
      <c r="C15" s="119" t="e">
        <f t="shared" si="0"/>
        <v>#REF!</v>
      </c>
      <c r="D15" s="127"/>
    </row>
    <row r="16" spans="1:5" ht="60" customHeight="1">
      <c r="A16" s="118" t="e">
        <f>IF(B16=" "," ",#REF!)</f>
        <v>#REF!</v>
      </c>
      <c r="B16" s="158" t="e">
        <f>IF(#REF!=0," ",#REF!)</f>
        <v>#REF!</v>
      </c>
      <c r="C16" s="119" t="e">
        <f t="shared" si="0"/>
        <v>#REF!</v>
      </c>
      <c r="D16" s="127"/>
    </row>
    <row r="17" spans="1:4" ht="60" customHeight="1">
      <c r="A17" s="118" t="e">
        <f>IF(B17=" "," ",#REF!)</f>
        <v>#REF!</v>
      </c>
      <c r="B17" s="158" t="e">
        <f>IF(#REF!=0," ",#REF!)</f>
        <v>#REF!</v>
      </c>
      <c r="C17" s="119" t="e">
        <f t="shared" si="0"/>
        <v>#REF!</v>
      </c>
      <c r="D17" s="127"/>
    </row>
    <row r="18" spans="1:4" ht="60" customHeight="1">
      <c r="A18" s="118" t="e">
        <f>IF(B18=" "," ",#REF!)</f>
        <v>#REF!</v>
      </c>
      <c r="B18" s="158" t="e">
        <f>IF(#REF!=0," ",#REF!)</f>
        <v>#REF!</v>
      </c>
      <c r="C18" s="119" t="e">
        <f t="shared" si="0"/>
        <v>#REF!</v>
      </c>
      <c r="D18" s="127"/>
    </row>
    <row r="19" spans="1:4" ht="60" customHeight="1">
      <c r="A19" s="118" t="e">
        <f>IF(B19=" "," ",#REF!)</f>
        <v>#REF!</v>
      </c>
      <c r="B19" s="158" t="e">
        <f>IF(#REF!=0," ",#REF!)</f>
        <v>#REF!</v>
      </c>
      <c r="C19" s="119" t="e">
        <f t="shared" si="0"/>
        <v>#REF!</v>
      </c>
      <c r="D19" s="127"/>
    </row>
    <row r="20" spans="1:4" ht="60" customHeight="1">
      <c r="A20" s="118" t="e">
        <f>IF(B20=" "," ",#REF!)</f>
        <v>#REF!</v>
      </c>
      <c r="B20" s="158" t="e">
        <f>IF(#REF!=0," ",#REF!)</f>
        <v>#REF!</v>
      </c>
      <c r="C20" s="119" t="e">
        <f t="shared" si="0"/>
        <v>#REF!</v>
      </c>
      <c r="D20" s="127"/>
    </row>
    <row r="21" spans="1:4" ht="60" customHeight="1">
      <c r="A21" s="118" t="e">
        <f>IF(B21=" "," ",#REF!)</f>
        <v>#REF!</v>
      </c>
      <c r="B21" s="158" t="e">
        <f>IF(#REF!=0," ",#REF!)</f>
        <v>#REF!</v>
      </c>
      <c r="C21" s="119" t="e">
        <f t="shared" si="0"/>
        <v>#REF!</v>
      </c>
      <c r="D21" s="127"/>
    </row>
    <row r="22" spans="1:4" ht="60" customHeight="1">
      <c r="A22" s="118" t="e">
        <f>IF(B22=" "," ",#REF!)</f>
        <v>#REF!</v>
      </c>
      <c r="B22" s="158" t="e">
        <f>IF(#REF!=0," ",#REF!)</f>
        <v>#REF!</v>
      </c>
      <c r="C22" s="119" t="e">
        <f t="shared" si="0"/>
        <v>#REF!</v>
      </c>
      <c r="D22" s="127"/>
    </row>
    <row r="23" spans="1:4" ht="60" customHeight="1">
      <c r="A23" s="118" t="e">
        <f>IF(B23=" "," ",#REF!)</f>
        <v>#REF!</v>
      </c>
      <c r="B23" s="158" t="e">
        <f>IF(#REF!=0," ",#REF!)</f>
        <v>#REF!</v>
      </c>
      <c r="C23" s="119" t="e">
        <f t="shared" si="0"/>
        <v>#REF!</v>
      </c>
      <c r="D23" s="127"/>
    </row>
    <row r="24" spans="1:4" ht="60" customHeight="1">
      <c r="A24" s="118" t="e">
        <f>IF(B24=" "," ",#REF!)</f>
        <v>#REF!</v>
      </c>
      <c r="B24" s="158" t="e">
        <f>IF(#REF!=0," ",#REF!)</f>
        <v>#REF!</v>
      </c>
      <c r="C24" s="119" t="e">
        <f t="shared" si="0"/>
        <v>#REF!</v>
      </c>
      <c r="D24" s="127"/>
    </row>
    <row r="25" spans="1:4" ht="60" customHeight="1">
      <c r="A25" s="118" t="e">
        <f>IF(B25=" "," ",#REF!)</f>
        <v>#REF!</v>
      </c>
      <c r="B25" s="158" t="e">
        <f>IF(#REF!=0," ",#REF!)</f>
        <v>#REF!</v>
      </c>
      <c r="C25" s="119" t="e">
        <f t="shared" si="0"/>
        <v>#REF!</v>
      </c>
      <c r="D25" s="127"/>
    </row>
    <row r="26" spans="1:4" ht="60" customHeight="1">
      <c r="A26" s="118" t="e">
        <f>IF(B26=" "," ",#REF!)</f>
        <v>#REF!</v>
      </c>
      <c r="B26" s="158" t="e">
        <f>IF(#REF!=0," ",#REF!)</f>
        <v>#REF!</v>
      </c>
      <c r="C26" s="119" t="e">
        <f t="shared" si="0"/>
        <v>#REF!</v>
      </c>
      <c r="D26" s="127"/>
    </row>
    <row r="27" spans="1:4" ht="60" customHeight="1">
      <c r="A27" s="118" t="e">
        <f>IF(B27=" "," ",#REF!)</f>
        <v>#REF!</v>
      </c>
      <c r="B27" s="158" t="e">
        <f>IF(#REF!=0," ",#REF!)</f>
        <v>#REF!</v>
      </c>
      <c r="C27" s="119" t="e">
        <f t="shared" si="0"/>
        <v>#REF!</v>
      </c>
      <c r="D27" s="127"/>
    </row>
    <row r="28" spans="1:4" ht="60" customHeight="1">
      <c r="A28" s="118" t="e">
        <f>IF(B28=" "," ",#REF!)</f>
        <v>#REF!</v>
      </c>
      <c r="B28" s="158" t="e">
        <f>IF(#REF!=0," ",#REF!)</f>
        <v>#REF!</v>
      </c>
      <c r="C28" s="119" t="e">
        <f t="shared" si="0"/>
        <v>#REF!</v>
      </c>
      <c r="D28" s="127"/>
    </row>
    <row r="29" spans="1:4" ht="60" customHeight="1">
      <c r="A29" s="118" t="e">
        <f>IF(B29=" "," ",#REF!)</f>
        <v>#REF!</v>
      </c>
      <c r="B29" s="158" t="e">
        <f>IF(#REF!=0," ",#REF!)</f>
        <v>#REF!</v>
      </c>
      <c r="C29" s="119" t="e">
        <f t="shared" si="0"/>
        <v>#REF!</v>
      </c>
      <c r="D29" s="127"/>
    </row>
    <row r="30" spans="1:4" ht="60" customHeight="1">
      <c r="A30" s="118" t="e">
        <f>IF(B30=" "," ",#REF!)</f>
        <v>#REF!</v>
      </c>
      <c r="B30" s="158" t="e">
        <f>IF(#REF!=0," ",#REF!)</f>
        <v>#REF!</v>
      </c>
      <c r="C30" s="119" t="e">
        <f t="shared" si="0"/>
        <v>#REF!</v>
      </c>
      <c r="D30" s="127"/>
    </row>
    <row r="31" spans="1:4" ht="60" customHeight="1">
      <c r="A31" s="118" t="e">
        <f>IF(B31=" "," ",#REF!)</f>
        <v>#REF!</v>
      </c>
      <c r="B31" s="158" t="e">
        <f>IF(#REF!=0," ",#REF!)</f>
        <v>#REF!</v>
      </c>
      <c r="C31" s="119" t="e">
        <f t="shared" si="0"/>
        <v>#REF!</v>
      </c>
      <c r="D31" s="127"/>
    </row>
    <row r="32" spans="1:4" ht="60" customHeight="1">
      <c r="A32" s="118" t="e">
        <f>IF(B32=" "," ",#REF!)</f>
        <v>#REF!</v>
      </c>
      <c r="B32" s="158" t="e">
        <f>IF(#REF!=0," ",#REF!)</f>
        <v>#REF!</v>
      </c>
      <c r="C32" s="119" t="e">
        <f t="shared" si="0"/>
        <v>#REF!</v>
      </c>
      <c r="D32" s="127"/>
    </row>
    <row r="33" spans="1:4" ht="60" customHeight="1">
      <c r="A33" s="118" t="e">
        <f>IF(B33=" "," ",#REF!)</f>
        <v>#REF!</v>
      </c>
      <c r="B33" s="158" t="e">
        <f>IF(#REF!=0," ",#REF!)</f>
        <v>#REF!</v>
      </c>
      <c r="C33" s="119" t="e">
        <f t="shared" si="0"/>
        <v>#REF!</v>
      </c>
      <c r="D33" s="127"/>
    </row>
    <row r="34" spans="1:4" ht="60" customHeight="1">
      <c r="A34" s="118" t="e">
        <f>IF(B34=" "," ",#REF!)</f>
        <v>#REF!</v>
      </c>
      <c r="B34" s="158" t="e">
        <f>IF(#REF!=0," ",#REF!)</f>
        <v>#REF!</v>
      </c>
      <c r="C34" s="119" t="e">
        <f t="shared" si="0"/>
        <v>#REF!</v>
      </c>
      <c r="D34" s="127"/>
    </row>
    <row r="35" spans="1:4" ht="60" customHeight="1">
      <c r="A35" s="118" t="e">
        <f>IF(B35=" "," ",#REF!)</f>
        <v>#REF!</v>
      </c>
      <c r="B35" s="158" t="e">
        <f>IF(#REF!=0," ",#REF!)</f>
        <v>#REF!</v>
      </c>
      <c r="C35" s="119" t="e">
        <f t="shared" si="0"/>
        <v>#REF!</v>
      </c>
      <c r="D35" s="127"/>
    </row>
    <row r="36" spans="1:4" ht="60" customHeight="1">
      <c r="A36" s="118" t="e">
        <f>IF(B36=" "," ",#REF!)</f>
        <v>#REF!</v>
      </c>
      <c r="B36" s="158" t="e">
        <f>IF(#REF!=0," ",#REF!)</f>
        <v>#REF!</v>
      </c>
      <c r="C36" s="119" t="e">
        <f t="shared" si="0"/>
        <v>#REF!</v>
      </c>
      <c r="D36" s="127"/>
    </row>
    <row r="37" spans="1:4" ht="60" customHeight="1">
      <c r="A37" s="118" t="e">
        <f>IF(B37=" "," ",#REF!)</f>
        <v>#REF!</v>
      </c>
      <c r="B37" s="158" t="e">
        <f>IF(#REF!=0," ",#REF!)</f>
        <v>#REF!</v>
      </c>
      <c r="C37" s="119" t="e">
        <f t="shared" si="0"/>
        <v>#REF!</v>
      </c>
      <c r="D37" s="127"/>
    </row>
    <row r="38" spans="1:4" ht="60" customHeight="1">
      <c r="A38" s="118" t="e">
        <f>IF(B38=" "," ",#REF!)</f>
        <v>#REF!</v>
      </c>
      <c r="B38" s="158" t="e">
        <f>IF(#REF!=0," ",#REF!)</f>
        <v>#REF!</v>
      </c>
      <c r="C38" s="119" t="e">
        <f t="shared" si="0"/>
        <v>#REF!</v>
      </c>
      <c r="D38" s="127"/>
    </row>
    <row r="39" spans="1:4" ht="60" customHeight="1">
      <c r="A39" s="118" t="e">
        <f>IF(B39=" "," ",#REF!)</f>
        <v>#REF!</v>
      </c>
      <c r="B39" s="158" t="e">
        <f>IF(#REF!=0," ",#REF!)</f>
        <v>#REF!</v>
      </c>
      <c r="C39" s="119" t="e">
        <f t="shared" si="0"/>
        <v>#REF!</v>
      </c>
      <c r="D39" s="127"/>
    </row>
    <row r="40" spans="1:4" ht="60" customHeight="1">
      <c r="A40" s="118" t="e">
        <f>IF(B40=" "," ",#REF!)</f>
        <v>#REF!</v>
      </c>
      <c r="B40" s="158" t="e">
        <f>IF(#REF!=0," ",#REF!)</f>
        <v>#REF!</v>
      </c>
      <c r="C40" s="119" t="e">
        <f t="shared" si="0"/>
        <v>#REF!</v>
      </c>
      <c r="D40" s="127"/>
    </row>
    <row r="41" spans="1:4" ht="60" customHeight="1">
      <c r="A41" s="118" t="e">
        <f>IF(B41=" "," ",#REF!)</f>
        <v>#REF!</v>
      </c>
      <c r="B41" s="158" t="e">
        <f>IF(#REF!=0," ",#REF!)</f>
        <v>#REF!</v>
      </c>
      <c r="C41" s="119" t="e">
        <f t="shared" si="0"/>
        <v>#REF!</v>
      </c>
      <c r="D41" s="127"/>
    </row>
    <row r="42" spans="1:4" ht="60" customHeight="1">
      <c r="A42" s="118" t="e">
        <f>IF(B42=" "," ",#REF!)</f>
        <v>#REF!</v>
      </c>
      <c r="B42" s="158" t="e">
        <f>IF(#REF!=0," ",#REF!)</f>
        <v>#REF!</v>
      </c>
      <c r="C42" s="119" t="e">
        <f t="shared" si="0"/>
        <v>#REF!</v>
      </c>
      <c r="D42" s="127"/>
    </row>
    <row r="43" spans="1:4" ht="60" customHeight="1">
      <c r="A43" s="118" t="e">
        <f>IF(B43=" "," ",#REF!)</f>
        <v>#REF!</v>
      </c>
      <c r="B43" s="158" t="e">
        <f>IF(#REF!=0," ",#REF!)</f>
        <v>#REF!</v>
      </c>
      <c r="C43" s="119" t="e">
        <f t="shared" si="0"/>
        <v>#REF!</v>
      </c>
      <c r="D43" s="127"/>
    </row>
    <row r="44" spans="1:4" ht="60" customHeight="1">
      <c r="A44" s="118" t="e">
        <f>IF(B44=" "," ",#REF!)</f>
        <v>#REF!</v>
      </c>
      <c r="B44" s="158" t="e">
        <f>IF(#REF!=0," ",#REF!)</f>
        <v>#REF!</v>
      </c>
      <c r="C44" s="119" t="e">
        <f t="shared" si="0"/>
        <v>#REF!</v>
      </c>
      <c r="D44" s="127"/>
    </row>
    <row r="45" spans="1:4" ht="60" customHeight="1">
      <c r="A45" s="118" t="e">
        <f>IF(B45=" "," ",#REF!)</f>
        <v>#REF!</v>
      </c>
      <c r="B45" s="158" t="e">
        <f>IF(#REF!=0," ",#REF!)</f>
        <v>#REF!</v>
      </c>
      <c r="C45" s="119" t="e">
        <f t="shared" si="0"/>
        <v>#REF!</v>
      </c>
      <c r="D45" s="127"/>
    </row>
    <row r="46" spans="1:4" ht="60" customHeight="1">
      <c r="A46" s="118" t="e">
        <f>IF(B46=" "," ",#REF!)</f>
        <v>#REF!</v>
      </c>
      <c r="B46" s="158" t="e">
        <f>IF(#REF!=0," ",#REF!)</f>
        <v>#REF!</v>
      </c>
      <c r="C46" s="119" t="e">
        <f t="shared" si="0"/>
        <v>#REF!</v>
      </c>
      <c r="D46" s="127"/>
    </row>
    <row r="47" spans="1:4" ht="60" customHeight="1">
      <c r="A47" s="118" t="e">
        <f>IF(B47=" "," ",#REF!)</f>
        <v>#REF!</v>
      </c>
      <c r="B47" s="158" t="e">
        <f>IF(#REF!=0," ",#REF!)</f>
        <v>#REF!</v>
      </c>
      <c r="C47" s="119" t="e">
        <f t="shared" si="0"/>
        <v>#REF!</v>
      </c>
      <c r="D47" s="127"/>
    </row>
    <row r="48" spans="1:4" ht="60" customHeight="1">
      <c r="A48" s="118" t="e">
        <f>IF(B48=" "," ",#REF!)</f>
        <v>#REF!</v>
      </c>
      <c r="B48" s="158" t="e">
        <f>IF(#REF!=0," ",#REF!)</f>
        <v>#REF!</v>
      </c>
      <c r="C48" s="119" t="e">
        <f t="shared" si="0"/>
        <v>#REF!</v>
      </c>
      <c r="D48" s="127"/>
    </row>
    <row r="49" spans="1:4" ht="60" customHeight="1">
      <c r="A49" s="118" t="e">
        <f>IF(B49=" "," ",#REF!)</f>
        <v>#REF!</v>
      </c>
      <c r="B49" s="158" t="e">
        <f>IF(#REF!=0," ",#REF!)</f>
        <v>#REF!</v>
      </c>
      <c r="C49" s="119" t="e">
        <f t="shared" si="0"/>
        <v>#REF!</v>
      </c>
      <c r="D49" s="127"/>
    </row>
    <row r="50" spans="1:4" ht="60" customHeight="1">
      <c r="A50" s="118" t="e">
        <f>IF(B50=" "," ",#REF!)</f>
        <v>#REF!</v>
      </c>
      <c r="B50" s="158" t="e">
        <f>IF(#REF!=0," ",#REF!)</f>
        <v>#REF!</v>
      </c>
      <c r="C50" s="119" t="e">
        <f t="shared" si="0"/>
        <v>#REF!</v>
      </c>
      <c r="D50" s="127"/>
    </row>
    <row r="51" spans="1:4" ht="60" customHeight="1">
      <c r="A51" s="118" t="e">
        <f>IF(B51=" "," ",#REF!)</f>
        <v>#REF!</v>
      </c>
      <c r="B51" s="158" t="e">
        <f>IF(#REF!=0," ",#REF!)</f>
        <v>#REF!</v>
      </c>
      <c r="C51" s="119" t="e">
        <f t="shared" si="0"/>
        <v>#REF!</v>
      </c>
      <c r="D51" s="127"/>
    </row>
    <row r="52" spans="1:4" ht="60" customHeight="1">
      <c r="A52" s="118" t="e">
        <f>IF(B52=" "," ",#REF!)</f>
        <v>#REF!</v>
      </c>
      <c r="B52" s="158" t="e">
        <f>IF(#REF!=0," ",#REF!)</f>
        <v>#REF!</v>
      </c>
      <c r="C52" s="119" t="e">
        <f t="shared" si="0"/>
        <v>#REF!</v>
      </c>
      <c r="D52" s="127"/>
    </row>
    <row r="53" spans="1:4" ht="60" customHeight="1">
      <c r="A53" s="118" t="e">
        <f>IF(B53=" "," ",#REF!)</f>
        <v>#REF!</v>
      </c>
      <c r="B53" s="158" t="e">
        <f>IF(#REF!=0," ",#REF!)</f>
        <v>#REF!</v>
      </c>
      <c r="C53" s="119" t="e">
        <f t="shared" si="0"/>
        <v>#REF!</v>
      </c>
      <c r="D53" s="127"/>
    </row>
    <row r="54" spans="1:4" ht="60" customHeight="1">
      <c r="A54" s="118" t="e">
        <f>IF(B54=" "," ",#REF!)</f>
        <v>#REF!</v>
      </c>
      <c r="B54" s="158" t="e">
        <f>IF(#REF!=0," ",#REF!)</f>
        <v>#REF!</v>
      </c>
      <c r="C54" s="119" t="e">
        <f t="shared" si="0"/>
        <v>#REF!</v>
      </c>
      <c r="D54" s="127"/>
    </row>
    <row r="55" spans="1:4" ht="60" customHeight="1">
      <c r="A55" s="118" t="e">
        <f>IF(B55=" "," ",#REF!)</f>
        <v>#REF!</v>
      </c>
      <c r="B55" s="158" t="e">
        <f>IF(#REF!=0," ",#REF!)</f>
        <v>#REF!</v>
      </c>
      <c r="C55" s="119" t="e">
        <f t="shared" si="0"/>
        <v>#REF!</v>
      </c>
      <c r="D55" s="127"/>
    </row>
    <row r="56" spans="1:4" ht="60" customHeight="1">
      <c r="A56" s="118" t="e">
        <f>IF(B56=" "," ",#REF!)</f>
        <v>#REF!</v>
      </c>
      <c r="B56" s="158" t="e">
        <f>IF(#REF!=0," ",#REF!)</f>
        <v>#REF!</v>
      </c>
      <c r="C56" s="119" t="e">
        <f t="shared" si="0"/>
        <v>#REF!</v>
      </c>
      <c r="D56" s="127"/>
    </row>
    <row r="57" spans="1:4" ht="60" customHeight="1">
      <c r="A57" s="118" t="e">
        <f>IF(B57=" "," ",#REF!)</f>
        <v>#REF!</v>
      </c>
      <c r="B57" s="158" t="e">
        <f>IF(#REF!=0," ",#REF!)</f>
        <v>#REF!</v>
      </c>
      <c r="C57" s="119" t="e">
        <f t="shared" si="0"/>
        <v>#REF!</v>
      </c>
      <c r="D57" s="127"/>
    </row>
    <row r="58" spans="1:4" ht="60" customHeight="1">
      <c r="A58" s="118" t="e">
        <f>IF(B58=" "," ",#REF!)</f>
        <v>#REF!</v>
      </c>
      <c r="B58" s="158" t="e">
        <f>IF(#REF!=0," ",#REF!)</f>
        <v>#REF!</v>
      </c>
      <c r="C58" s="119" t="e">
        <f t="shared" si="0"/>
        <v>#REF!</v>
      </c>
      <c r="D58" s="127"/>
    </row>
    <row r="59" spans="1:4" ht="60" customHeight="1">
      <c r="A59" s="118" t="e">
        <f>IF(B59=" "," ",#REF!)</f>
        <v>#REF!</v>
      </c>
      <c r="B59" s="158" t="e">
        <f>IF(#REF!=0," ",#REF!)</f>
        <v>#REF!</v>
      </c>
      <c r="C59" s="119" t="e">
        <f t="shared" si="0"/>
        <v>#REF!</v>
      </c>
      <c r="D59" s="127"/>
    </row>
    <row r="60" spans="1:4" ht="60" customHeight="1">
      <c r="A60" s="118" t="e">
        <f>IF(B60=" "," ",#REF!)</f>
        <v>#REF!</v>
      </c>
      <c r="B60" s="158" t="e">
        <f>IF(#REF!=0," ",#REF!)</f>
        <v>#REF!</v>
      </c>
      <c r="C60" s="119" t="e">
        <f t="shared" si="0"/>
        <v>#REF!</v>
      </c>
      <c r="D60" s="127"/>
    </row>
    <row r="61" spans="1:4" ht="60" customHeight="1">
      <c r="A61" s="118" t="e">
        <f>IF(B61=" "," ",#REF!)</f>
        <v>#REF!</v>
      </c>
      <c r="B61" s="158" t="e">
        <f>IF(#REF!=0," ",#REF!)</f>
        <v>#REF!</v>
      </c>
      <c r="C61" s="119" t="e">
        <f t="shared" si="0"/>
        <v>#REF!</v>
      </c>
      <c r="D61" s="127"/>
    </row>
    <row r="62" spans="1:4" ht="60" customHeight="1">
      <c r="A62" s="118" t="e">
        <f>IF(B62=" "," ",#REF!)</f>
        <v>#REF!</v>
      </c>
      <c r="B62" s="158" t="e">
        <f>IF(#REF!=0," ",#REF!)</f>
        <v>#REF!</v>
      </c>
      <c r="C62" s="119" t="e">
        <f t="shared" si="0"/>
        <v>#REF!</v>
      </c>
      <c r="D62" s="127"/>
    </row>
    <row r="63" spans="1:4" ht="60" customHeight="1">
      <c r="A63" s="118" t="e">
        <f>IF(B63=" "," ",#REF!)</f>
        <v>#REF!</v>
      </c>
      <c r="B63" s="158" t="e">
        <f>IF(#REF!=0," ",#REF!)</f>
        <v>#REF!</v>
      </c>
      <c r="C63" s="119" t="e">
        <f t="shared" si="0"/>
        <v>#REF!</v>
      </c>
      <c r="D63" s="127"/>
    </row>
    <row r="64" spans="1:4" ht="60" customHeight="1">
      <c r="A64" s="118" t="e">
        <f>IF(B64=" "," ",#REF!)</f>
        <v>#REF!</v>
      </c>
      <c r="B64" s="158" t="e">
        <f>IF(#REF!=0," ",#REF!)</f>
        <v>#REF!</v>
      </c>
      <c r="C64" s="119" t="e">
        <f t="shared" si="0"/>
        <v>#REF!</v>
      </c>
      <c r="D64" s="127"/>
    </row>
    <row r="65" spans="1:4" ht="60" customHeight="1">
      <c r="A65" s="118" t="e">
        <f>IF(B65=" "," ",#REF!)</f>
        <v>#REF!</v>
      </c>
      <c r="B65" s="158" t="e">
        <f>IF(#REF!=0," ",#REF!)</f>
        <v>#REF!</v>
      </c>
      <c r="C65" s="119" t="e">
        <f t="shared" si="0"/>
        <v>#REF!</v>
      </c>
      <c r="D65" s="127"/>
    </row>
    <row r="66" spans="1:4" ht="60" customHeight="1">
      <c r="A66" s="118" t="e">
        <f>IF(B66=" "," ",#REF!)</f>
        <v>#REF!</v>
      </c>
      <c r="B66" s="158" t="e">
        <f>IF(#REF!=0," ",#REF!)</f>
        <v>#REF!</v>
      </c>
      <c r="C66" s="119" t="e">
        <f t="shared" si="0"/>
        <v>#REF!</v>
      </c>
      <c r="D66" s="127"/>
    </row>
    <row r="67" spans="1:4" ht="60" customHeight="1">
      <c r="A67" s="118" t="e">
        <f>IF(B67=" "," ",#REF!)</f>
        <v>#REF!</v>
      </c>
      <c r="B67" s="158" t="e">
        <f>IF(#REF!=0," ",#REF!)</f>
        <v>#REF!</v>
      </c>
      <c r="C67" s="119" t="e">
        <f t="shared" si="0"/>
        <v>#REF!</v>
      </c>
      <c r="D67" s="127"/>
    </row>
    <row r="68" spans="1:4" ht="60" customHeight="1">
      <c r="A68" s="118" t="e">
        <f>IF(B68=" "," ",#REF!)</f>
        <v>#REF!</v>
      </c>
      <c r="B68" s="158" t="e">
        <f>IF(#REF!=0," ",#REF!)</f>
        <v>#REF!</v>
      </c>
      <c r="C68" s="119" t="e">
        <f t="shared" ref="C68:C131" si="1">IF(B68=" "," ",C67+1)</f>
        <v>#REF!</v>
      </c>
      <c r="D68" s="127"/>
    </row>
    <row r="69" spans="1:4" ht="60" customHeight="1">
      <c r="A69" s="118" t="e">
        <f>IF(B69=" "," ",#REF!)</f>
        <v>#REF!</v>
      </c>
      <c r="B69" s="158" t="e">
        <f>IF(#REF!=0," ",#REF!)</f>
        <v>#REF!</v>
      </c>
      <c r="C69" s="119" t="e">
        <f t="shared" si="1"/>
        <v>#REF!</v>
      </c>
      <c r="D69" s="127"/>
    </row>
    <row r="70" spans="1:4" ht="60" customHeight="1">
      <c r="A70" s="118" t="e">
        <f>IF(B70=" "," ",#REF!)</f>
        <v>#REF!</v>
      </c>
      <c r="B70" s="158" t="e">
        <f>IF(#REF!=0," ",#REF!)</f>
        <v>#REF!</v>
      </c>
      <c r="C70" s="119" t="e">
        <f t="shared" si="1"/>
        <v>#REF!</v>
      </c>
      <c r="D70" s="127"/>
    </row>
    <row r="71" spans="1:4" ht="60" customHeight="1">
      <c r="A71" s="118" t="e">
        <f>IF(B71=" "," ",#REF!)</f>
        <v>#REF!</v>
      </c>
      <c r="B71" s="158" t="e">
        <f>IF(#REF!=0," ",#REF!)</f>
        <v>#REF!</v>
      </c>
      <c r="C71" s="119" t="e">
        <f t="shared" si="1"/>
        <v>#REF!</v>
      </c>
      <c r="D71" s="127"/>
    </row>
    <row r="72" spans="1:4" ht="60" customHeight="1">
      <c r="A72" s="118" t="e">
        <f>IF(B72=" "," ",#REF!)</f>
        <v>#REF!</v>
      </c>
      <c r="B72" s="158" t="e">
        <f>IF(#REF!=0," ",#REF!)</f>
        <v>#REF!</v>
      </c>
      <c r="C72" s="119" t="e">
        <f t="shared" si="1"/>
        <v>#REF!</v>
      </c>
      <c r="D72" s="127"/>
    </row>
    <row r="73" spans="1:4" ht="60" customHeight="1">
      <c r="A73" s="118" t="e">
        <f>IF(B73=" "," ",#REF!)</f>
        <v>#REF!</v>
      </c>
      <c r="B73" s="158" t="e">
        <f>IF(#REF!=0," ",#REF!)</f>
        <v>#REF!</v>
      </c>
      <c r="C73" s="119" t="e">
        <f t="shared" si="1"/>
        <v>#REF!</v>
      </c>
      <c r="D73" s="127"/>
    </row>
    <row r="74" spans="1:4" ht="60" customHeight="1">
      <c r="A74" s="118" t="e">
        <f>IF(B74=" "," ",#REF!)</f>
        <v>#REF!</v>
      </c>
      <c r="B74" s="158" t="e">
        <f>IF(#REF!=0," ",#REF!)</f>
        <v>#REF!</v>
      </c>
      <c r="C74" s="119" t="e">
        <f t="shared" si="1"/>
        <v>#REF!</v>
      </c>
      <c r="D74" s="127"/>
    </row>
    <row r="75" spans="1:4" ht="60" customHeight="1">
      <c r="A75" s="118" t="e">
        <f>IF(B75=" "," ",#REF!)</f>
        <v>#REF!</v>
      </c>
      <c r="B75" s="158" t="e">
        <f>IF(#REF!=0," ",#REF!)</f>
        <v>#REF!</v>
      </c>
      <c r="C75" s="119" t="e">
        <f t="shared" si="1"/>
        <v>#REF!</v>
      </c>
      <c r="D75" s="127"/>
    </row>
    <row r="76" spans="1:4" ht="60" customHeight="1">
      <c r="A76" s="118" t="e">
        <f>IF(B76=" "," ",#REF!)</f>
        <v>#REF!</v>
      </c>
      <c r="B76" s="158" t="e">
        <f>IF(#REF!=0," ",#REF!)</f>
        <v>#REF!</v>
      </c>
      <c r="C76" s="119" t="e">
        <f t="shared" si="1"/>
        <v>#REF!</v>
      </c>
      <c r="D76" s="127"/>
    </row>
    <row r="77" spans="1:4" ht="60" customHeight="1">
      <c r="A77" s="118" t="e">
        <f>IF(B77=" "," ",#REF!)</f>
        <v>#REF!</v>
      </c>
      <c r="B77" s="158" t="e">
        <f>IF(#REF!=0," ",#REF!)</f>
        <v>#REF!</v>
      </c>
      <c r="C77" s="119" t="e">
        <f t="shared" si="1"/>
        <v>#REF!</v>
      </c>
      <c r="D77" s="127"/>
    </row>
    <row r="78" spans="1:4" ht="60" customHeight="1">
      <c r="A78" s="118" t="e">
        <f>IF(B78=" "," ",#REF!)</f>
        <v>#REF!</v>
      </c>
      <c r="B78" s="158" t="e">
        <f>IF(#REF!=0," ",#REF!)</f>
        <v>#REF!</v>
      </c>
      <c r="C78" s="119" t="e">
        <f t="shared" si="1"/>
        <v>#REF!</v>
      </c>
      <c r="D78" s="127"/>
    </row>
    <row r="79" spans="1:4" ht="60" customHeight="1">
      <c r="A79" s="118" t="e">
        <f>IF(B79=" "," ",#REF!)</f>
        <v>#REF!</v>
      </c>
      <c r="B79" s="158" t="e">
        <f>IF(#REF!=0," ",#REF!)</f>
        <v>#REF!</v>
      </c>
      <c r="C79" s="119" t="e">
        <f t="shared" si="1"/>
        <v>#REF!</v>
      </c>
      <c r="D79" s="127"/>
    </row>
    <row r="80" spans="1:4" ht="60" customHeight="1">
      <c r="A80" s="118" t="e">
        <f>IF(B80=" "," ",#REF!)</f>
        <v>#REF!</v>
      </c>
      <c r="B80" s="158" t="e">
        <f>IF(#REF!=0," ",#REF!)</f>
        <v>#REF!</v>
      </c>
      <c r="C80" s="119" t="e">
        <f t="shared" si="1"/>
        <v>#REF!</v>
      </c>
      <c r="D80" s="127"/>
    </row>
    <row r="81" spans="1:4" ht="60" customHeight="1">
      <c r="A81" s="118" t="e">
        <f>IF(B81=" "," ",#REF!)</f>
        <v>#REF!</v>
      </c>
      <c r="B81" s="158" t="e">
        <f>IF(#REF!=0," ",#REF!)</f>
        <v>#REF!</v>
      </c>
      <c r="C81" s="119" t="e">
        <f t="shared" si="1"/>
        <v>#REF!</v>
      </c>
      <c r="D81" s="127"/>
    </row>
    <row r="82" spans="1:4" ht="60" customHeight="1">
      <c r="A82" s="118" t="e">
        <f>IF(B82=" "," ",#REF!)</f>
        <v>#REF!</v>
      </c>
      <c r="B82" s="158" t="e">
        <f>IF(#REF!=0," ",#REF!)</f>
        <v>#REF!</v>
      </c>
      <c r="C82" s="119" t="e">
        <f t="shared" si="1"/>
        <v>#REF!</v>
      </c>
      <c r="D82" s="127"/>
    </row>
    <row r="83" spans="1:4" ht="60" customHeight="1">
      <c r="A83" s="118" t="e">
        <f>IF(B83=" "," ",#REF!)</f>
        <v>#REF!</v>
      </c>
      <c r="B83" s="158" t="e">
        <f>IF(#REF!=0," ",#REF!)</f>
        <v>#REF!</v>
      </c>
      <c r="C83" s="119" t="e">
        <f t="shared" si="1"/>
        <v>#REF!</v>
      </c>
      <c r="D83" s="127"/>
    </row>
    <row r="84" spans="1:4" ht="60" customHeight="1">
      <c r="A84" s="118" t="e">
        <f>IF(B84=" "," ",#REF!)</f>
        <v>#REF!</v>
      </c>
      <c r="B84" s="158" t="e">
        <f>IF(#REF!=0," ",#REF!)</f>
        <v>#REF!</v>
      </c>
      <c r="C84" s="119" t="e">
        <f t="shared" si="1"/>
        <v>#REF!</v>
      </c>
      <c r="D84" s="127"/>
    </row>
    <row r="85" spans="1:4" ht="60" customHeight="1">
      <c r="A85" s="118" t="e">
        <f>IF(B85=" "," ",#REF!)</f>
        <v>#REF!</v>
      </c>
      <c r="B85" s="158" t="e">
        <f>IF(#REF!=0," ",#REF!)</f>
        <v>#REF!</v>
      </c>
      <c r="C85" s="119" t="e">
        <f t="shared" si="1"/>
        <v>#REF!</v>
      </c>
      <c r="D85" s="127"/>
    </row>
    <row r="86" spans="1:4" ht="60" customHeight="1">
      <c r="A86" s="118" t="e">
        <f>IF(B86=" "," ",#REF!)</f>
        <v>#REF!</v>
      </c>
      <c r="B86" s="158" t="e">
        <f>IF(#REF!=0," ",#REF!)</f>
        <v>#REF!</v>
      </c>
      <c r="C86" s="119" t="e">
        <f t="shared" si="1"/>
        <v>#REF!</v>
      </c>
      <c r="D86" s="127"/>
    </row>
    <row r="87" spans="1:4" ht="60" customHeight="1">
      <c r="A87" s="118" t="e">
        <f>IF(B87=" "," ",#REF!)</f>
        <v>#REF!</v>
      </c>
      <c r="B87" s="158" t="e">
        <f>IF(#REF!=0," ",#REF!)</f>
        <v>#REF!</v>
      </c>
      <c r="C87" s="119" t="e">
        <f t="shared" si="1"/>
        <v>#REF!</v>
      </c>
      <c r="D87" s="127"/>
    </row>
    <row r="88" spans="1:4" ht="51.9" customHeight="1">
      <c r="A88" s="118" t="e">
        <f>IF(B88=" "," ",#REF!)</f>
        <v>#REF!</v>
      </c>
      <c r="B88" s="158" t="e">
        <f>IF(#REF!=0," ",#REF!)</f>
        <v>#REF!</v>
      </c>
      <c r="C88" s="119" t="e">
        <f t="shared" si="1"/>
        <v>#REF!</v>
      </c>
      <c r="D88" s="127"/>
    </row>
    <row r="89" spans="1:4" ht="51.9" customHeight="1">
      <c r="A89" s="118" t="e">
        <f>IF(B89=" "," ",#REF!)</f>
        <v>#REF!</v>
      </c>
      <c r="B89" s="158" t="e">
        <f>IF(#REF!=0," ",#REF!)</f>
        <v>#REF!</v>
      </c>
      <c r="C89" s="119" t="e">
        <f t="shared" si="1"/>
        <v>#REF!</v>
      </c>
      <c r="D89" s="127"/>
    </row>
    <row r="90" spans="1:4" ht="51.9" customHeight="1">
      <c r="A90" s="118" t="e">
        <f>IF(B90=" "," ",#REF!)</f>
        <v>#REF!</v>
      </c>
      <c r="B90" s="158" t="e">
        <f>IF(#REF!=0," ",#REF!)</f>
        <v>#REF!</v>
      </c>
      <c r="C90" s="119" t="e">
        <f t="shared" si="1"/>
        <v>#REF!</v>
      </c>
      <c r="D90" s="127"/>
    </row>
    <row r="91" spans="1:4" ht="51.9" customHeight="1">
      <c r="A91" s="118" t="e">
        <f>IF(B91=" "," ",#REF!)</f>
        <v>#REF!</v>
      </c>
      <c r="B91" s="158" t="e">
        <f>IF(#REF!=0," ",#REF!)</f>
        <v>#REF!</v>
      </c>
      <c r="C91" s="119" t="e">
        <f t="shared" si="1"/>
        <v>#REF!</v>
      </c>
      <c r="D91" s="127"/>
    </row>
    <row r="92" spans="1:4" ht="51.9" customHeight="1">
      <c r="A92" s="118" t="e">
        <f>IF(B92=" "," ",#REF!)</f>
        <v>#REF!</v>
      </c>
      <c r="B92" s="158" t="e">
        <f>IF(#REF!=0," ",#REF!)</f>
        <v>#REF!</v>
      </c>
      <c r="C92" s="119" t="e">
        <f t="shared" si="1"/>
        <v>#REF!</v>
      </c>
      <c r="D92" s="127"/>
    </row>
    <row r="93" spans="1:4" ht="51.9" customHeight="1">
      <c r="A93" s="118" t="e">
        <f>IF(B93=" "," ",#REF!)</f>
        <v>#REF!</v>
      </c>
      <c r="B93" s="158" t="e">
        <f>IF(#REF!=0," ",#REF!)</f>
        <v>#REF!</v>
      </c>
      <c r="C93" s="119" t="e">
        <f t="shared" si="1"/>
        <v>#REF!</v>
      </c>
      <c r="D93" s="127"/>
    </row>
    <row r="94" spans="1:4" ht="51.9" customHeight="1">
      <c r="A94" s="118" t="e">
        <f>IF(B94=" "," ",#REF!)</f>
        <v>#REF!</v>
      </c>
      <c r="B94" s="158" t="e">
        <f>IF(#REF!=0," ",#REF!)</f>
        <v>#REF!</v>
      </c>
      <c r="C94" s="119" t="e">
        <f t="shared" si="1"/>
        <v>#REF!</v>
      </c>
      <c r="D94" s="127"/>
    </row>
    <row r="95" spans="1:4" ht="51.9" customHeight="1">
      <c r="A95" s="118" t="e">
        <f>IF(B95=" "," ",#REF!)</f>
        <v>#REF!</v>
      </c>
      <c r="B95" s="158" t="e">
        <f>IF(#REF!=0," ",#REF!)</f>
        <v>#REF!</v>
      </c>
      <c r="C95" s="119" t="e">
        <f t="shared" si="1"/>
        <v>#REF!</v>
      </c>
      <c r="D95" s="128"/>
    </row>
    <row r="96" spans="1:4" ht="51.9" customHeight="1">
      <c r="A96" s="118" t="e">
        <f>IF(B96=" "," ",#REF!)</f>
        <v>#REF!</v>
      </c>
      <c r="B96" s="158" t="e">
        <f>IF(#REF!=0," ",#REF!)</f>
        <v>#REF!</v>
      </c>
      <c r="C96" s="119" t="e">
        <f t="shared" si="1"/>
        <v>#REF!</v>
      </c>
      <c r="D96" s="128"/>
    </row>
    <row r="97" spans="1:4" ht="51.9" customHeight="1">
      <c r="A97" s="118" t="e">
        <f>IF(B97=" "," ",#REF!)</f>
        <v>#REF!</v>
      </c>
      <c r="B97" s="158" t="e">
        <f>IF(#REF!=0," ",#REF!)</f>
        <v>#REF!</v>
      </c>
      <c r="C97" s="119" t="e">
        <f t="shared" si="1"/>
        <v>#REF!</v>
      </c>
      <c r="D97" s="128"/>
    </row>
    <row r="98" spans="1:4" ht="51.9" customHeight="1">
      <c r="A98" s="118" t="e">
        <f>IF(B98=" "," ",#REF!)</f>
        <v>#REF!</v>
      </c>
      <c r="B98" s="158" t="e">
        <f>IF(#REF!=0," ",#REF!)</f>
        <v>#REF!</v>
      </c>
      <c r="C98" s="119" t="e">
        <f t="shared" si="1"/>
        <v>#REF!</v>
      </c>
      <c r="D98" s="128"/>
    </row>
    <row r="99" spans="1:4" ht="51.9" customHeight="1">
      <c r="A99" s="118" t="e">
        <f>IF(B99=" "," ",#REF!)</f>
        <v>#REF!</v>
      </c>
      <c r="B99" s="158" t="e">
        <f>IF(#REF!=0," ",#REF!)</f>
        <v>#REF!</v>
      </c>
      <c r="C99" s="119" t="e">
        <f t="shared" si="1"/>
        <v>#REF!</v>
      </c>
      <c r="D99" s="128"/>
    </row>
    <row r="100" spans="1:4" ht="51.9" customHeight="1">
      <c r="A100" s="118" t="e">
        <f>IF(B100=" "," ",#REF!)</f>
        <v>#REF!</v>
      </c>
      <c r="B100" s="158" t="e">
        <f>IF(#REF!=0," ",#REF!)</f>
        <v>#REF!</v>
      </c>
      <c r="C100" s="119" t="e">
        <f t="shared" si="1"/>
        <v>#REF!</v>
      </c>
      <c r="D100" s="128"/>
    </row>
    <row r="101" spans="1:4" ht="51.9" customHeight="1">
      <c r="A101" s="118" t="e">
        <f>IF(B101=" "," ",#REF!)</f>
        <v>#REF!</v>
      </c>
      <c r="B101" s="158" t="e">
        <f>IF(#REF!=0," ",#REF!)</f>
        <v>#REF!</v>
      </c>
      <c r="C101" s="119" t="e">
        <f t="shared" si="1"/>
        <v>#REF!</v>
      </c>
      <c r="D101" s="128"/>
    </row>
    <row r="102" spans="1:4" ht="51.9" customHeight="1">
      <c r="A102" s="118" t="e">
        <f>IF(B102=" "," ",#REF!)</f>
        <v>#REF!</v>
      </c>
      <c r="B102" s="158" t="e">
        <f>IF(#REF!=0," ",#REF!)</f>
        <v>#REF!</v>
      </c>
      <c r="C102" s="119" t="e">
        <f t="shared" si="1"/>
        <v>#REF!</v>
      </c>
      <c r="D102" s="128"/>
    </row>
    <row r="103" spans="1:4" ht="51.9" customHeight="1">
      <c r="A103" s="118" t="e">
        <f>IF(B103=" "," ",#REF!)</f>
        <v>#REF!</v>
      </c>
      <c r="B103" s="158" t="e">
        <f>IF(#REF!=0," ",#REF!)</f>
        <v>#REF!</v>
      </c>
      <c r="C103" s="119" t="e">
        <f t="shared" si="1"/>
        <v>#REF!</v>
      </c>
      <c r="D103" s="128"/>
    </row>
    <row r="104" spans="1:4" ht="51.9" customHeight="1">
      <c r="A104" s="118" t="e">
        <f>IF(B104=" "," ",#REF!)</f>
        <v>#REF!</v>
      </c>
      <c r="B104" s="158" t="e">
        <f>IF(#REF!=0," ",#REF!)</f>
        <v>#REF!</v>
      </c>
      <c r="C104" s="119" t="e">
        <f t="shared" si="1"/>
        <v>#REF!</v>
      </c>
      <c r="D104" s="128"/>
    </row>
    <row r="105" spans="1:4" ht="51.9" customHeight="1">
      <c r="A105" s="118" t="e">
        <f>IF(B105=" "," ",#REF!)</f>
        <v>#REF!</v>
      </c>
      <c r="B105" s="158" t="e">
        <f>IF(#REF!=0," ",#REF!)</f>
        <v>#REF!</v>
      </c>
      <c r="C105" s="119" t="e">
        <f t="shared" si="1"/>
        <v>#REF!</v>
      </c>
      <c r="D105" s="128"/>
    </row>
    <row r="106" spans="1:4" ht="51.9" customHeight="1">
      <c r="A106" s="118" t="e">
        <f>IF(B106=" "," ",#REF!)</f>
        <v>#REF!</v>
      </c>
      <c r="B106" s="158" t="e">
        <f>IF(#REF!=0," ",#REF!)</f>
        <v>#REF!</v>
      </c>
      <c r="C106" s="119" t="e">
        <f t="shared" si="1"/>
        <v>#REF!</v>
      </c>
      <c r="D106" s="128"/>
    </row>
    <row r="107" spans="1:4" ht="51.9" customHeight="1">
      <c r="A107" s="118" t="e">
        <f>IF(B107=" "," ",#REF!)</f>
        <v>#REF!</v>
      </c>
      <c r="B107" s="158" t="e">
        <f>IF(#REF!=0," ",#REF!)</f>
        <v>#REF!</v>
      </c>
      <c r="C107" s="119" t="e">
        <f t="shared" si="1"/>
        <v>#REF!</v>
      </c>
      <c r="D107" s="128"/>
    </row>
    <row r="108" spans="1:4" ht="51.9" customHeight="1">
      <c r="A108" s="118" t="e">
        <f>IF(B108=" "," ",#REF!)</f>
        <v>#REF!</v>
      </c>
      <c r="B108" s="158" t="e">
        <f>IF(#REF!=0," ",#REF!)</f>
        <v>#REF!</v>
      </c>
      <c r="C108" s="119" t="e">
        <f t="shared" si="1"/>
        <v>#REF!</v>
      </c>
      <c r="D108" s="128"/>
    </row>
    <row r="109" spans="1:4" ht="51.9" customHeight="1">
      <c r="A109" s="118" t="e">
        <f>IF(B109=" "," ",#REF!)</f>
        <v>#REF!</v>
      </c>
      <c r="B109" s="158" t="e">
        <f>IF(#REF!=0," ",#REF!)</f>
        <v>#REF!</v>
      </c>
      <c r="C109" s="119" t="e">
        <f t="shared" si="1"/>
        <v>#REF!</v>
      </c>
      <c r="D109" s="128"/>
    </row>
    <row r="110" spans="1:4" ht="51.9" customHeight="1">
      <c r="A110" s="118" t="e">
        <f>IF(B110=" "," ",#REF!)</f>
        <v>#REF!</v>
      </c>
      <c r="B110" s="158" t="e">
        <f>IF(#REF!=0," ",#REF!)</f>
        <v>#REF!</v>
      </c>
      <c r="C110" s="119" t="e">
        <f t="shared" si="1"/>
        <v>#REF!</v>
      </c>
      <c r="D110" s="128"/>
    </row>
    <row r="111" spans="1:4" ht="51.9" customHeight="1">
      <c r="A111" s="118" t="e">
        <f>IF(B111=" "," ",#REF!)</f>
        <v>#REF!</v>
      </c>
      <c r="B111" s="158" t="e">
        <f>IF(#REF!=0," ",#REF!)</f>
        <v>#REF!</v>
      </c>
      <c r="C111" s="119" t="e">
        <f t="shared" si="1"/>
        <v>#REF!</v>
      </c>
      <c r="D111" s="128"/>
    </row>
    <row r="112" spans="1:4" ht="51.9" customHeight="1">
      <c r="A112" s="118" t="e">
        <f>IF(B112=" "," ",#REF!)</f>
        <v>#REF!</v>
      </c>
      <c r="B112" s="158" t="e">
        <f>IF(#REF!=0," ",#REF!)</f>
        <v>#REF!</v>
      </c>
      <c r="C112" s="119" t="e">
        <f t="shared" si="1"/>
        <v>#REF!</v>
      </c>
      <c r="D112" s="128"/>
    </row>
    <row r="113" spans="1:4" ht="51.9" customHeight="1">
      <c r="A113" s="118" t="e">
        <f>IF(B113=" "," ",#REF!)</f>
        <v>#REF!</v>
      </c>
      <c r="B113" s="158" t="e">
        <f>IF(#REF!=0," ",#REF!)</f>
        <v>#REF!</v>
      </c>
      <c r="C113" s="119" t="e">
        <f t="shared" si="1"/>
        <v>#REF!</v>
      </c>
      <c r="D113" s="128"/>
    </row>
    <row r="114" spans="1:4" ht="51.9" customHeight="1">
      <c r="A114" s="118" t="e">
        <f>IF(B114=" "," ",#REF!)</f>
        <v>#REF!</v>
      </c>
      <c r="B114" s="158" t="e">
        <f>IF(#REF!=0," ",#REF!)</f>
        <v>#REF!</v>
      </c>
      <c r="C114" s="119" t="e">
        <f t="shared" si="1"/>
        <v>#REF!</v>
      </c>
      <c r="D114" s="128"/>
    </row>
    <row r="115" spans="1:4" ht="51.9" customHeight="1">
      <c r="A115" s="118" t="e">
        <f>IF(B115=" "," ",#REF!)</f>
        <v>#REF!</v>
      </c>
      <c r="B115" s="158" t="e">
        <f>IF(#REF!=0," ",#REF!)</f>
        <v>#REF!</v>
      </c>
      <c r="C115" s="119" t="e">
        <f t="shared" si="1"/>
        <v>#REF!</v>
      </c>
      <c r="D115" s="128"/>
    </row>
    <row r="116" spans="1:4" ht="51.9" customHeight="1">
      <c r="A116" s="118" t="e">
        <f>IF(B116=" "," ",#REF!)</f>
        <v>#REF!</v>
      </c>
      <c r="B116" s="158" t="e">
        <f>IF(#REF!=0," ",#REF!)</f>
        <v>#REF!</v>
      </c>
      <c r="C116" s="119" t="e">
        <f t="shared" si="1"/>
        <v>#REF!</v>
      </c>
      <c r="D116" s="128"/>
    </row>
    <row r="117" spans="1:4" ht="51.9" customHeight="1">
      <c r="A117" s="118" t="e">
        <f>IF(B117=" "," ",#REF!)</f>
        <v>#REF!</v>
      </c>
      <c r="B117" s="158" t="e">
        <f>IF(#REF!=0," ",#REF!)</f>
        <v>#REF!</v>
      </c>
      <c r="C117" s="119" t="e">
        <f t="shared" si="1"/>
        <v>#REF!</v>
      </c>
      <c r="D117" s="128"/>
    </row>
    <row r="118" spans="1:4" ht="51.9" customHeight="1">
      <c r="A118" s="118" t="e">
        <f>IF(B118=" "," ",#REF!)</f>
        <v>#REF!</v>
      </c>
      <c r="B118" s="158" t="e">
        <f>IF(#REF!=0," ",#REF!)</f>
        <v>#REF!</v>
      </c>
      <c r="C118" s="119" t="e">
        <f t="shared" si="1"/>
        <v>#REF!</v>
      </c>
      <c r="D118" s="128"/>
    </row>
    <row r="119" spans="1:4" ht="51.9" customHeight="1">
      <c r="A119" s="118" t="e">
        <f>IF(B119=" "," ",#REF!)</f>
        <v>#REF!</v>
      </c>
      <c r="B119" s="158" t="e">
        <f>IF(#REF!=0," ",#REF!)</f>
        <v>#REF!</v>
      </c>
      <c r="C119" s="119" t="e">
        <f t="shared" si="1"/>
        <v>#REF!</v>
      </c>
      <c r="D119" s="128"/>
    </row>
    <row r="120" spans="1:4" ht="51.9" customHeight="1">
      <c r="A120" s="118" t="e">
        <f>IF(B120=" "," ",#REF!)</f>
        <v>#REF!</v>
      </c>
      <c r="B120" s="158" t="e">
        <f>IF(#REF!=0," ",#REF!)</f>
        <v>#REF!</v>
      </c>
      <c r="C120" s="119" t="e">
        <f t="shared" si="1"/>
        <v>#REF!</v>
      </c>
      <c r="D120" s="128"/>
    </row>
    <row r="121" spans="1:4" ht="51.9" customHeight="1">
      <c r="A121" s="118" t="e">
        <f>IF(B121=" "," ",#REF!)</f>
        <v>#REF!</v>
      </c>
      <c r="B121" s="158" t="e">
        <f>IF(#REF!=0," ",#REF!)</f>
        <v>#REF!</v>
      </c>
      <c r="C121" s="119" t="e">
        <f t="shared" si="1"/>
        <v>#REF!</v>
      </c>
      <c r="D121" s="128"/>
    </row>
    <row r="122" spans="1:4" ht="51.9" customHeight="1">
      <c r="A122" s="118" t="e">
        <f>IF(B122=" "," ",#REF!)</f>
        <v>#REF!</v>
      </c>
      <c r="B122" s="158" t="e">
        <f>IF(#REF!=0," ",#REF!)</f>
        <v>#REF!</v>
      </c>
      <c r="C122" s="119" t="e">
        <f t="shared" si="1"/>
        <v>#REF!</v>
      </c>
      <c r="D122" s="128"/>
    </row>
    <row r="123" spans="1:4" ht="51.9" customHeight="1">
      <c r="A123" s="118" t="e">
        <f>IF(B123=" "," ",#REF!)</f>
        <v>#REF!</v>
      </c>
      <c r="B123" s="158" t="e">
        <f>IF(#REF!=0," ",#REF!)</f>
        <v>#REF!</v>
      </c>
      <c r="C123" s="119" t="e">
        <f t="shared" si="1"/>
        <v>#REF!</v>
      </c>
      <c r="D123" s="128"/>
    </row>
    <row r="124" spans="1:4" ht="51.9" customHeight="1">
      <c r="A124" s="118" t="e">
        <f>IF(B124=" "," ",#REF!)</f>
        <v>#REF!</v>
      </c>
      <c r="B124" s="158" t="e">
        <f>IF(#REF!=0," ",#REF!)</f>
        <v>#REF!</v>
      </c>
      <c r="C124" s="119" t="e">
        <f t="shared" si="1"/>
        <v>#REF!</v>
      </c>
      <c r="D124" s="128"/>
    </row>
    <row r="125" spans="1:4" ht="51.9" customHeight="1">
      <c r="A125" s="118" t="e">
        <f>IF(B125=" "," ",#REF!)</f>
        <v>#REF!</v>
      </c>
      <c r="B125" s="158" t="e">
        <f>IF(#REF!=0," ",#REF!)</f>
        <v>#REF!</v>
      </c>
      <c r="C125" s="119" t="e">
        <f t="shared" si="1"/>
        <v>#REF!</v>
      </c>
      <c r="D125" s="128"/>
    </row>
    <row r="126" spans="1:4" ht="51.9" customHeight="1">
      <c r="A126" s="118" t="e">
        <f>IF(B126=" "," ",#REF!)</f>
        <v>#REF!</v>
      </c>
      <c r="B126" s="158" t="e">
        <f>IF(#REF!=0," ",#REF!)</f>
        <v>#REF!</v>
      </c>
      <c r="C126" s="119" t="e">
        <f t="shared" si="1"/>
        <v>#REF!</v>
      </c>
      <c r="D126" s="128"/>
    </row>
    <row r="127" spans="1:4" ht="51.9" customHeight="1">
      <c r="A127" s="118" t="e">
        <f>IF(B127=" "," ",#REF!)</f>
        <v>#REF!</v>
      </c>
      <c r="B127" s="158" t="e">
        <f>IF(#REF!=0," ",#REF!)</f>
        <v>#REF!</v>
      </c>
      <c r="C127" s="119" t="e">
        <f t="shared" si="1"/>
        <v>#REF!</v>
      </c>
      <c r="D127" s="128"/>
    </row>
    <row r="128" spans="1:4" ht="51.9" customHeight="1">
      <c r="A128" s="118" t="e">
        <f>IF(B128=" "," ",#REF!)</f>
        <v>#REF!</v>
      </c>
      <c r="B128" s="158" t="e">
        <f>IF(#REF!=0," ",#REF!)</f>
        <v>#REF!</v>
      </c>
      <c r="C128" s="119" t="e">
        <f t="shared" si="1"/>
        <v>#REF!</v>
      </c>
      <c r="D128" s="128"/>
    </row>
    <row r="129" spans="1:4" ht="51.9" customHeight="1">
      <c r="A129" s="118" t="e">
        <f>IF(B129=" "," ",#REF!)</f>
        <v>#REF!</v>
      </c>
      <c r="B129" s="158" t="e">
        <f>IF(#REF!=0," ",#REF!)</f>
        <v>#REF!</v>
      </c>
      <c r="C129" s="119" t="e">
        <f t="shared" si="1"/>
        <v>#REF!</v>
      </c>
      <c r="D129" s="128"/>
    </row>
    <row r="130" spans="1:4" ht="51.9" customHeight="1">
      <c r="A130" s="118" t="e">
        <f>IF(B130=" "," ",#REF!)</f>
        <v>#REF!</v>
      </c>
      <c r="B130" s="158" t="e">
        <f>IF(#REF!=0," ",#REF!)</f>
        <v>#REF!</v>
      </c>
      <c r="C130" s="119" t="e">
        <f t="shared" si="1"/>
        <v>#REF!</v>
      </c>
      <c r="D130" s="128"/>
    </row>
    <row r="131" spans="1:4" ht="51.9" customHeight="1">
      <c r="A131" s="118" t="e">
        <f>IF(B131=" "," ",#REF!)</f>
        <v>#REF!</v>
      </c>
      <c r="B131" s="158" t="e">
        <f>IF(#REF!=0," ",#REF!)</f>
        <v>#REF!</v>
      </c>
      <c r="C131" s="119" t="e">
        <f t="shared" si="1"/>
        <v>#REF!</v>
      </c>
      <c r="D131" s="128"/>
    </row>
    <row r="132" spans="1:4" ht="51.9" customHeight="1">
      <c r="A132" s="118" t="e">
        <f>IF(B132=" "," ",#REF!)</f>
        <v>#REF!</v>
      </c>
      <c r="B132" s="158" t="e">
        <f>IF(#REF!=0," ",#REF!)</f>
        <v>#REF!</v>
      </c>
      <c r="C132" s="119" t="e">
        <f t="shared" ref="C132:C195" si="2">IF(B132=" "," ",C131+1)</f>
        <v>#REF!</v>
      </c>
      <c r="D132" s="128"/>
    </row>
    <row r="133" spans="1:4" ht="51.9" customHeight="1">
      <c r="A133" s="118" t="e">
        <f>IF(B133=" "," ",#REF!)</f>
        <v>#REF!</v>
      </c>
      <c r="B133" s="158" t="e">
        <f>IF(#REF!=0," ",#REF!)</f>
        <v>#REF!</v>
      </c>
      <c r="C133" s="119" t="e">
        <f t="shared" si="2"/>
        <v>#REF!</v>
      </c>
      <c r="D133" s="128"/>
    </row>
    <row r="134" spans="1:4" ht="51.9" customHeight="1">
      <c r="A134" s="118" t="e">
        <f>IF(B134=" "," ",#REF!)</f>
        <v>#REF!</v>
      </c>
      <c r="B134" s="158" t="e">
        <f>IF(#REF!=0," ",#REF!)</f>
        <v>#REF!</v>
      </c>
      <c r="C134" s="119" t="e">
        <f t="shared" si="2"/>
        <v>#REF!</v>
      </c>
      <c r="D134" s="128"/>
    </row>
    <row r="135" spans="1:4" ht="51.9" customHeight="1">
      <c r="A135" s="118" t="e">
        <f>IF(B135=" "," ",#REF!)</f>
        <v>#REF!</v>
      </c>
      <c r="B135" s="158" t="e">
        <f>IF(#REF!=0," ",#REF!)</f>
        <v>#REF!</v>
      </c>
      <c r="C135" s="119" t="e">
        <f t="shared" si="2"/>
        <v>#REF!</v>
      </c>
      <c r="D135" s="128"/>
    </row>
    <row r="136" spans="1:4" ht="51.9" customHeight="1">
      <c r="A136" s="118" t="e">
        <f>IF(B136=" "," ",#REF!)</f>
        <v>#REF!</v>
      </c>
      <c r="B136" s="158" t="e">
        <f>IF(#REF!=0," ",#REF!)</f>
        <v>#REF!</v>
      </c>
      <c r="C136" s="119" t="e">
        <f t="shared" si="2"/>
        <v>#REF!</v>
      </c>
      <c r="D136" s="128"/>
    </row>
    <row r="137" spans="1:4" ht="51.9" customHeight="1">
      <c r="A137" s="118" t="e">
        <f>IF(B137=" "," ",#REF!)</f>
        <v>#REF!</v>
      </c>
      <c r="B137" s="158" t="e">
        <f>IF(#REF!=0," ",#REF!)</f>
        <v>#REF!</v>
      </c>
      <c r="C137" s="119" t="e">
        <f t="shared" si="2"/>
        <v>#REF!</v>
      </c>
      <c r="D137" s="128"/>
    </row>
    <row r="138" spans="1:4" ht="51.9" customHeight="1">
      <c r="A138" s="118" t="e">
        <f>IF(B138=" "," ",#REF!)</f>
        <v>#REF!</v>
      </c>
      <c r="B138" s="158" t="e">
        <f>IF(#REF!=0," ",#REF!)</f>
        <v>#REF!</v>
      </c>
      <c r="C138" s="119" t="e">
        <f t="shared" si="2"/>
        <v>#REF!</v>
      </c>
      <c r="D138" s="128"/>
    </row>
    <row r="139" spans="1:4" ht="51.9" customHeight="1">
      <c r="A139" s="118" t="e">
        <f>IF(B139=" "," ",#REF!)</f>
        <v>#REF!</v>
      </c>
      <c r="B139" s="158" t="e">
        <f>IF(#REF!=0," ",#REF!)</f>
        <v>#REF!</v>
      </c>
      <c r="C139" s="119" t="e">
        <f t="shared" si="2"/>
        <v>#REF!</v>
      </c>
      <c r="D139" s="128"/>
    </row>
    <row r="140" spans="1:4" ht="51.9" customHeight="1">
      <c r="A140" s="118" t="e">
        <f>IF(B140=" "," ",#REF!)</f>
        <v>#REF!</v>
      </c>
      <c r="B140" s="158" t="e">
        <f>IF(#REF!=0," ",#REF!)</f>
        <v>#REF!</v>
      </c>
      <c r="C140" s="119" t="e">
        <f t="shared" si="2"/>
        <v>#REF!</v>
      </c>
      <c r="D140" s="128"/>
    </row>
    <row r="141" spans="1:4" ht="51.9" customHeight="1">
      <c r="A141" s="118" t="e">
        <f>IF(B141=" "," ",#REF!)</f>
        <v>#REF!</v>
      </c>
      <c r="B141" s="158" t="e">
        <f>IF(#REF!=0," ",#REF!)</f>
        <v>#REF!</v>
      </c>
      <c r="C141" s="119" t="e">
        <f t="shared" si="2"/>
        <v>#REF!</v>
      </c>
      <c r="D141" s="128"/>
    </row>
    <row r="142" spans="1:4" ht="51.9" customHeight="1">
      <c r="A142" s="118" t="e">
        <f>IF(B142=" "," ",#REF!)</f>
        <v>#REF!</v>
      </c>
      <c r="B142" s="158" t="e">
        <f>IF(#REF!=0," ",#REF!)</f>
        <v>#REF!</v>
      </c>
      <c r="C142" s="119" t="e">
        <f t="shared" si="2"/>
        <v>#REF!</v>
      </c>
      <c r="D142" s="128"/>
    </row>
    <row r="143" spans="1:4" ht="51.9" customHeight="1">
      <c r="A143" s="118" t="e">
        <f>IF(B143=" "," ",#REF!)</f>
        <v>#REF!</v>
      </c>
      <c r="B143" s="158" t="e">
        <f>IF(#REF!=0," ",#REF!)</f>
        <v>#REF!</v>
      </c>
      <c r="C143" s="119" t="e">
        <f t="shared" si="2"/>
        <v>#REF!</v>
      </c>
      <c r="D143" s="128"/>
    </row>
    <row r="144" spans="1:4" ht="51.9" customHeight="1">
      <c r="A144" s="118" t="e">
        <f>IF(B144=" "," ",#REF!)</f>
        <v>#REF!</v>
      </c>
      <c r="B144" s="158" t="e">
        <f>IF(#REF!=0," ",#REF!)</f>
        <v>#REF!</v>
      </c>
      <c r="C144" s="119" t="e">
        <f t="shared" si="2"/>
        <v>#REF!</v>
      </c>
      <c r="D144" s="128"/>
    </row>
    <row r="145" spans="1:4" ht="51.9" customHeight="1">
      <c r="A145" s="118" t="e">
        <f>IF(B145=" "," ",#REF!)</f>
        <v>#REF!</v>
      </c>
      <c r="B145" s="158" t="e">
        <f>IF(#REF!=0," ",#REF!)</f>
        <v>#REF!</v>
      </c>
      <c r="C145" s="119" t="e">
        <f t="shared" si="2"/>
        <v>#REF!</v>
      </c>
      <c r="D145" s="128"/>
    </row>
    <row r="146" spans="1:4" ht="51.9" customHeight="1">
      <c r="A146" s="118" t="e">
        <f>IF(B146=" "," ",#REF!)</f>
        <v>#REF!</v>
      </c>
      <c r="B146" s="158" t="e">
        <f>IF(#REF!=0," ",#REF!)</f>
        <v>#REF!</v>
      </c>
      <c r="C146" s="119" t="e">
        <f t="shared" si="2"/>
        <v>#REF!</v>
      </c>
      <c r="D146" s="128"/>
    </row>
    <row r="147" spans="1:4" ht="51.9" customHeight="1">
      <c r="A147" s="118" t="e">
        <f>IF(B147=" "," ",#REF!)</f>
        <v>#REF!</v>
      </c>
      <c r="B147" s="158" t="e">
        <f>IF(#REF!=0," ",#REF!)</f>
        <v>#REF!</v>
      </c>
      <c r="C147" s="119" t="e">
        <f t="shared" si="2"/>
        <v>#REF!</v>
      </c>
      <c r="D147" s="128"/>
    </row>
    <row r="148" spans="1:4" ht="51.9" customHeight="1">
      <c r="A148" s="118" t="e">
        <f>IF(B148=" "," ",#REF!)</f>
        <v>#REF!</v>
      </c>
      <c r="B148" s="158" t="e">
        <f>IF(#REF!=0," ",#REF!)</f>
        <v>#REF!</v>
      </c>
      <c r="C148" s="119" t="e">
        <f t="shared" si="2"/>
        <v>#REF!</v>
      </c>
      <c r="D148" s="128"/>
    </row>
    <row r="149" spans="1:4" ht="51.9" customHeight="1">
      <c r="A149" s="118" t="e">
        <f>IF(B149=" "," ",#REF!)</f>
        <v>#REF!</v>
      </c>
      <c r="B149" s="158" t="e">
        <f>IF(#REF!=0," ",#REF!)</f>
        <v>#REF!</v>
      </c>
      <c r="C149" s="119" t="e">
        <f t="shared" si="2"/>
        <v>#REF!</v>
      </c>
      <c r="D149" s="128"/>
    </row>
    <row r="150" spans="1:4" ht="51.9" customHeight="1">
      <c r="A150" s="118" t="e">
        <f>IF(B150=" "," ",#REF!)</f>
        <v>#REF!</v>
      </c>
      <c r="B150" s="158" t="e">
        <f>IF(#REF!=0," ",#REF!)</f>
        <v>#REF!</v>
      </c>
      <c r="C150" s="119" t="e">
        <f t="shared" si="2"/>
        <v>#REF!</v>
      </c>
      <c r="D150" s="128"/>
    </row>
    <row r="151" spans="1:4" ht="51.9" customHeight="1">
      <c r="A151" s="118" t="e">
        <f>IF(B151=" "," ",#REF!)</f>
        <v>#REF!</v>
      </c>
      <c r="B151" s="158" t="e">
        <f>IF(#REF!=0," ",#REF!)</f>
        <v>#REF!</v>
      </c>
      <c r="C151" s="119" t="e">
        <f t="shared" si="2"/>
        <v>#REF!</v>
      </c>
      <c r="D151" s="128"/>
    </row>
    <row r="152" spans="1:4" ht="51.9" customHeight="1">
      <c r="A152" s="118" t="e">
        <f>IF(B152=" "," ",#REF!)</f>
        <v>#REF!</v>
      </c>
      <c r="B152" s="158" t="e">
        <f>IF(#REF!=0," ",#REF!)</f>
        <v>#REF!</v>
      </c>
      <c r="C152" s="119" t="e">
        <f t="shared" si="2"/>
        <v>#REF!</v>
      </c>
      <c r="D152" s="128"/>
    </row>
    <row r="153" spans="1:4" ht="51.9" customHeight="1">
      <c r="A153" s="118" t="e">
        <f>IF(B153=" "," ",#REF!)</f>
        <v>#REF!</v>
      </c>
      <c r="B153" s="158" t="e">
        <f>IF(#REF!=0," ",#REF!)</f>
        <v>#REF!</v>
      </c>
      <c r="C153" s="119" t="e">
        <f t="shared" si="2"/>
        <v>#REF!</v>
      </c>
      <c r="D153" s="128"/>
    </row>
    <row r="154" spans="1:4" ht="51.9" customHeight="1">
      <c r="A154" s="118" t="e">
        <f>IF(B154=" "," ",#REF!)</f>
        <v>#REF!</v>
      </c>
      <c r="B154" s="158" t="e">
        <f>IF(#REF!=0," ",#REF!)</f>
        <v>#REF!</v>
      </c>
      <c r="C154" s="119" t="e">
        <f t="shared" si="2"/>
        <v>#REF!</v>
      </c>
      <c r="D154" s="128"/>
    </row>
    <row r="155" spans="1:4" ht="51.9" customHeight="1">
      <c r="A155" s="118" t="e">
        <f>IF(B155=" "," ",#REF!)</f>
        <v>#REF!</v>
      </c>
      <c r="B155" s="158" t="e">
        <f>IF(#REF!=0," ",#REF!)</f>
        <v>#REF!</v>
      </c>
      <c r="C155" s="119" t="e">
        <f t="shared" si="2"/>
        <v>#REF!</v>
      </c>
      <c r="D155" s="128"/>
    </row>
    <row r="156" spans="1:4" ht="51.9" customHeight="1">
      <c r="A156" s="118" t="e">
        <f>IF(B156=" "," ",#REF!)</f>
        <v>#REF!</v>
      </c>
      <c r="B156" s="158" t="e">
        <f>IF(#REF!=0," ",#REF!)</f>
        <v>#REF!</v>
      </c>
      <c r="C156" s="119" t="e">
        <f t="shared" si="2"/>
        <v>#REF!</v>
      </c>
      <c r="D156" s="128"/>
    </row>
    <row r="157" spans="1:4" ht="51.9" customHeight="1">
      <c r="A157" s="118" t="e">
        <f>IF(B157=" "," ",#REF!)</f>
        <v>#REF!</v>
      </c>
      <c r="B157" s="158" t="e">
        <f>IF(#REF!=0," ",#REF!)</f>
        <v>#REF!</v>
      </c>
      <c r="C157" s="119" t="e">
        <f t="shared" si="2"/>
        <v>#REF!</v>
      </c>
      <c r="D157" s="128"/>
    </row>
    <row r="158" spans="1:4" ht="51.9" customHeight="1">
      <c r="A158" s="118" t="e">
        <f>IF(B158=" "," ",#REF!)</f>
        <v>#REF!</v>
      </c>
      <c r="B158" s="158" t="e">
        <f>IF(#REF!=0," ",#REF!)</f>
        <v>#REF!</v>
      </c>
      <c r="C158" s="119" t="e">
        <f t="shared" si="2"/>
        <v>#REF!</v>
      </c>
      <c r="D158" s="128"/>
    </row>
    <row r="159" spans="1:4" ht="51.9" customHeight="1">
      <c r="A159" s="118" t="e">
        <f>IF(B159=" "," ",#REF!)</f>
        <v>#REF!</v>
      </c>
      <c r="B159" s="158" t="e">
        <f>IF(#REF!=0," ",#REF!)</f>
        <v>#REF!</v>
      </c>
      <c r="C159" s="119" t="e">
        <f t="shared" si="2"/>
        <v>#REF!</v>
      </c>
      <c r="D159" s="128"/>
    </row>
    <row r="160" spans="1:4" ht="51.9" customHeight="1">
      <c r="A160" s="118" t="e">
        <f>IF(B160=" "," ",#REF!)</f>
        <v>#REF!</v>
      </c>
      <c r="B160" s="158" t="e">
        <f>IF(#REF!=0," ",#REF!)</f>
        <v>#REF!</v>
      </c>
      <c r="C160" s="119" t="e">
        <f t="shared" si="2"/>
        <v>#REF!</v>
      </c>
      <c r="D160" s="128"/>
    </row>
    <row r="161" spans="1:4" ht="51.9" customHeight="1">
      <c r="A161" s="118" t="e">
        <f>IF(B161=" "," ",#REF!)</f>
        <v>#REF!</v>
      </c>
      <c r="B161" s="158" t="e">
        <f>IF(#REF!=0," ",#REF!)</f>
        <v>#REF!</v>
      </c>
      <c r="C161" s="119" t="e">
        <f t="shared" si="2"/>
        <v>#REF!</v>
      </c>
      <c r="D161" s="128"/>
    </row>
    <row r="162" spans="1:4" ht="51.9" customHeight="1">
      <c r="A162" s="118" t="e">
        <f>IF(B162=" "," ",#REF!)</f>
        <v>#REF!</v>
      </c>
      <c r="B162" s="158" t="e">
        <f>IF(#REF!=0," ",#REF!)</f>
        <v>#REF!</v>
      </c>
      <c r="C162" s="119" t="e">
        <f t="shared" si="2"/>
        <v>#REF!</v>
      </c>
      <c r="D162" s="128"/>
    </row>
    <row r="163" spans="1:4" ht="51.9" customHeight="1">
      <c r="A163" s="118" t="e">
        <f>IF(B163=" "," ",#REF!)</f>
        <v>#REF!</v>
      </c>
      <c r="B163" s="158" t="e">
        <f>IF(#REF!=0," ",#REF!)</f>
        <v>#REF!</v>
      </c>
      <c r="C163" s="119" t="e">
        <f t="shared" si="2"/>
        <v>#REF!</v>
      </c>
      <c r="D163" s="128"/>
    </row>
    <row r="164" spans="1:4" ht="51.9" customHeight="1">
      <c r="A164" s="118" t="e">
        <f>IF(B164=" "," ",#REF!)</f>
        <v>#REF!</v>
      </c>
      <c r="B164" s="158" t="e">
        <f>IF(#REF!=0," ",#REF!)</f>
        <v>#REF!</v>
      </c>
      <c r="C164" s="119" t="e">
        <f t="shared" si="2"/>
        <v>#REF!</v>
      </c>
      <c r="D164" s="128"/>
    </row>
    <row r="165" spans="1:4" ht="51.9" customHeight="1">
      <c r="A165" s="118" t="e">
        <f>IF(B165=" "," ",#REF!)</f>
        <v>#REF!</v>
      </c>
      <c r="B165" s="158" t="e">
        <f>IF(#REF!=0," ",#REF!)</f>
        <v>#REF!</v>
      </c>
      <c r="C165" s="119" t="e">
        <f t="shared" si="2"/>
        <v>#REF!</v>
      </c>
      <c r="D165" s="128"/>
    </row>
    <row r="166" spans="1:4" ht="51.9" customHeight="1">
      <c r="A166" s="118" t="e">
        <f>IF(B166=" "," ",#REF!)</f>
        <v>#REF!</v>
      </c>
      <c r="B166" s="158" t="e">
        <f>IF(#REF!=0," ",#REF!)</f>
        <v>#REF!</v>
      </c>
      <c r="C166" s="119" t="e">
        <f t="shared" si="2"/>
        <v>#REF!</v>
      </c>
      <c r="D166" s="128"/>
    </row>
    <row r="167" spans="1:4" ht="51.9" customHeight="1">
      <c r="A167" s="118" t="e">
        <f>IF(B167=" "," ",#REF!)</f>
        <v>#REF!</v>
      </c>
      <c r="B167" s="158" t="e">
        <f>IF(#REF!=0," ",#REF!)</f>
        <v>#REF!</v>
      </c>
      <c r="C167" s="119" t="e">
        <f t="shared" si="2"/>
        <v>#REF!</v>
      </c>
      <c r="D167" s="128"/>
    </row>
    <row r="168" spans="1:4" ht="51.9" customHeight="1">
      <c r="A168" s="118" t="e">
        <f>IF(B168=" "," ",#REF!)</f>
        <v>#REF!</v>
      </c>
      <c r="B168" s="158" t="e">
        <f>IF(#REF!=0," ",#REF!)</f>
        <v>#REF!</v>
      </c>
      <c r="C168" s="119" t="e">
        <f t="shared" si="2"/>
        <v>#REF!</v>
      </c>
      <c r="D168" s="128"/>
    </row>
    <row r="169" spans="1:4" ht="51.9" customHeight="1">
      <c r="A169" s="118" t="e">
        <f>IF(B169=" "," ",#REF!)</f>
        <v>#REF!</v>
      </c>
      <c r="B169" s="158" t="e">
        <f>IF(#REF!=0," ",#REF!)</f>
        <v>#REF!</v>
      </c>
      <c r="C169" s="119" t="e">
        <f t="shared" si="2"/>
        <v>#REF!</v>
      </c>
      <c r="D169" s="128"/>
    </row>
    <row r="170" spans="1:4" ht="51.9" customHeight="1">
      <c r="A170" s="118" t="e">
        <f>IF(B170=" "," ",#REF!)</f>
        <v>#REF!</v>
      </c>
      <c r="B170" s="158" t="e">
        <f>IF(#REF!=0," ",#REF!)</f>
        <v>#REF!</v>
      </c>
      <c r="C170" s="119" t="e">
        <f t="shared" si="2"/>
        <v>#REF!</v>
      </c>
      <c r="D170" s="128"/>
    </row>
    <row r="171" spans="1:4" ht="51.9" customHeight="1">
      <c r="A171" s="118" t="e">
        <f>IF(B171=" "," ",#REF!)</f>
        <v>#REF!</v>
      </c>
      <c r="B171" s="158" t="e">
        <f>IF(#REF!=0," ",#REF!)</f>
        <v>#REF!</v>
      </c>
      <c r="C171" s="119" t="e">
        <f t="shared" si="2"/>
        <v>#REF!</v>
      </c>
      <c r="D171" s="128"/>
    </row>
    <row r="172" spans="1:4" ht="51.9" customHeight="1">
      <c r="A172" s="118" t="e">
        <f>IF(B172=" "," ",#REF!)</f>
        <v>#REF!</v>
      </c>
      <c r="B172" s="158" t="e">
        <f>IF(#REF!=0," ",#REF!)</f>
        <v>#REF!</v>
      </c>
      <c r="C172" s="119" t="e">
        <f t="shared" si="2"/>
        <v>#REF!</v>
      </c>
      <c r="D172" s="128"/>
    </row>
    <row r="173" spans="1:4" ht="51.9" customHeight="1">
      <c r="A173" s="118" t="e">
        <f>IF(B173=" "," ",#REF!)</f>
        <v>#REF!</v>
      </c>
      <c r="B173" s="158" t="e">
        <f>IF(#REF!=0," ",#REF!)</f>
        <v>#REF!</v>
      </c>
      <c r="C173" s="119" t="e">
        <f t="shared" si="2"/>
        <v>#REF!</v>
      </c>
      <c r="D173" s="128"/>
    </row>
    <row r="174" spans="1:4" ht="51.9" customHeight="1">
      <c r="A174" s="118" t="e">
        <f>IF(B174=" "," ",#REF!)</f>
        <v>#REF!</v>
      </c>
      <c r="B174" s="158" t="e">
        <f>IF(#REF!=0," ",#REF!)</f>
        <v>#REF!</v>
      </c>
      <c r="C174" s="119" t="e">
        <f t="shared" si="2"/>
        <v>#REF!</v>
      </c>
      <c r="D174" s="128"/>
    </row>
    <row r="175" spans="1:4" ht="51.9" customHeight="1">
      <c r="A175" s="118" t="e">
        <f>IF(B175=" "," ",#REF!)</f>
        <v>#REF!</v>
      </c>
      <c r="B175" s="158" t="e">
        <f>IF(#REF!=0," ",#REF!)</f>
        <v>#REF!</v>
      </c>
      <c r="C175" s="119" t="e">
        <f t="shared" si="2"/>
        <v>#REF!</v>
      </c>
      <c r="D175" s="128"/>
    </row>
    <row r="176" spans="1:4" ht="51.9" customHeight="1">
      <c r="A176" s="118" t="e">
        <f>IF(B176=" "," ",#REF!)</f>
        <v>#REF!</v>
      </c>
      <c r="B176" s="158" t="e">
        <f>IF(#REF!=0," ",#REF!)</f>
        <v>#REF!</v>
      </c>
      <c r="C176" s="119" t="e">
        <f t="shared" si="2"/>
        <v>#REF!</v>
      </c>
      <c r="D176" s="128"/>
    </row>
    <row r="177" spans="1:4" ht="51.9" customHeight="1">
      <c r="A177" s="118" t="e">
        <f>IF(B177=" "," ",#REF!)</f>
        <v>#REF!</v>
      </c>
      <c r="B177" s="158" t="e">
        <f>IF(#REF!=0," ",#REF!)</f>
        <v>#REF!</v>
      </c>
      <c r="C177" s="119" t="e">
        <f t="shared" si="2"/>
        <v>#REF!</v>
      </c>
      <c r="D177" s="128"/>
    </row>
    <row r="178" spans="1:4" ht="51.9" customHeight="1">
      <c r="A178" s="118" t="e">
        <f>IF(B178=" "," ",#REF!)</f>
        <v>#REF!</v>
      </c>
      <c r="B178" s="158" t="e">
        <f>IF(#REF!=0," ",#REF!)</f>
        <v>#REF!</v>
      </c>
      <c r="C178" s="119" t="e">
        <f t="shared" si="2"/>
        <v>#REF!</v>
      </c>
      <c r="D178" s="128"/>
    </row>
    <row r="179" spans="1:4" ht="51.9" customHeight="1">
      <c r="A179" s="118" t="e">
        <f>IF(B179=" "," ",#REF!)</f>
        <v>#REF!</v>
      </c>
      <c r="B179" s="158" t="e">
        <f>IF(#REF!=0," ",#REF!)</f>
        <v>#REF!</v>
      </c>
      <c r="C179" s="119" t="e">
        <f t="shared" si="2"/>
        <v>#REF!</v>
      </c>
      <c r="D179" s="128"/>
    </row>
    <row r="180" spans="1:4" ht="51.9" customHeight="1">
      <c r="A180" s="118" t="e">
        <f>IF(B180=" "," ",#REF!)</f>
        <v>#REF!</v>
      </c>
      <c r="B180" s="158" t="e">
        <f>IF(#REF!=0," ",#REF!)</f>
        <v>#REF!</v>
      </c>
      <c r="C180" s="119" t="e">
        <f t="shared" si="2"/>
        <v>#REF!</v>
      </c>
      <c r="D180" s="128"/>
    </row>
    <row r="181" spans="1:4" ht="51.9" customHeight="1">
      <c r="A181" s="118" t="e">
        <f>IF(B181=" "," ",#REF!)</f>
        <v>#REF!</v>
      </c>
      <c r="B181" s="158" t="e">
        <f>IF(#REF!=0," ",#REF!)</f>
        <v>#REF!</v>
      </c>
      <c r="C181" s="119" t="e">
        <f t="shared" si="2"/>
        <v>#REF!</v>
      </c>
      <c r="D181" s="128"/>
    </row>
    <row r="182" spans="1:4" ht="51.9" customHeight="1">
      <c r="A182" s="118" t="e">
        <f>IF(B182=" "," ",#REF!)</f>
        <v>#REF!</v>
      </c>
      <c r="B182" s="158" t="e">
        <f>IF(#REF!=0," ",#REF!)</f>
        <v>#REF!</v>
      </c>
      <c r="C182" s="119" t="e">
        <f t="shared" si="2"/>
        <v>#REF!</v>
      </c>
      <c r="D182" s="128"/>
    </row>
    <row r="183" spans="1:4" ht="51.9" customHeight="1">
      <c r="A183" s="118" t="e">
        <f>IF(B183=" "," ",#REF!)</f>
        <v>#REF!</v>
      </c>
      <c r="B183" s="158" t="e">
        <f>IF(#REF!=0," ",#REF!)</f>
        <v>#REF!</v>
      </c>
      <c r="C183" s="119" t="e">
        <f t="shared" si="2"/>
        <v>#REF!</v>
      </c>
      <c r="D183" s="128"/>
    </row>
    <row r="184" spans="1:4" ht="51.9" customHeight="1">
      <c r="A184" s="118" t="e">
        <f>IF(B184=" "," ",#REF!)</f>
        <v>#REF!</v>
      </c>
      <c r="B184" s="158" t="e">
        <f>IF(#REF!=0," ",#REF!)</f>
        <v>#REF!</v>
      </c>
      <c r="C184" s="119" t="e">
        <f t="shared" si="2"/>
        <v>#REF!</v>
      </c>
      <c r="D184" s="128"/>
    </row>
    <row r="185" spans="1:4" ht="51.9" customHeight="1">
      <c r="A185" s="118" t="e">
        <f>IF(B185=" "," ",#REF!)</f>
        <v>#REF!</v>
      </c>
      <c r="B185" s="158" t="e">
        <f>IF(#REF!=0," ",#REF!)</f>
        <v>#REF!</v>
      </c>
      <c r="C185" s="119" t="e">
        <f t="shared" si="2"/>
        <v>#REF!</v>
      </c>
      <c r="D185" s="128"/>
    </row>
    <row r="186" spans="1:4" ht="51.9" customHeight="1">
      <c r="A186" s="118" t="e">
        <f>IF(B186=" "," ",#REF!)</f>
        <v>#REF!</v>
      </c>
      <c r="B186" s="158" t="e">
        <f>IF(#REF!=0," ",#REF!)</f>
        <v>#REF!</v>
      </c>
      <c r="C186" s="119" t="e">
        <f t="shared" si="2"/>
        <v>#REF!</v>
      </c>
      <c r="D186" s="128"/>
    </row>
    <row r="187" spans="1:4" ht="51.9" customHeight="1">
      <c r="A187" s="118" t="e">
        <f>IF(B187=" "," ",#REF!)</f>
        <v>#REF!</v>
      </c>
      <c r="B187" s="158" t="e">
        <f>IF(#REF!=0," ",#REF!)</f>
        <v>#REF!</v>
      </c>
      <c r="C187" s="119" t="e">
        <f t="shared" si="2"/>
        <v>#REF!</v>
      </c>
      <c r="D187" s="128"/>
    </row>
    <row r="188" spans="1:4" ht="51.9" customHeight="1">
      <c r="A188" s="118" t="e">
        <f>IF(B188=" "," ",#REF!)</f>
        <v>#REF!</v>
      </c>
      <c r="B188" s="158" t="e">
        <f>IF(#REF!=0," ",#REF!)</f>
        <v>#REF!</v>
      </c>
      <c r="C188" s="119" t="e">
        <f t="shared" si="2"/>
        <v>#REF!</v>
      </c>
      <c r="D188" s="128"/>
    </row>
    <row r="189" spans="1:4" ht="51.9" customHeight="1">
      <c r="A189" s="118" t="e">
        <f>IF(B189=" "," ",#REF!)</f>
        <v>#REF!</v>
      </c>
      <c r="B189" s="158" t="e">
        <f>IF(#REF!=0," ",#REF!)</f>
        <v>#REF!</v>
      </c>
      <c r="C189" s="119" t="e">
        <f t="shared" si="2"/>
        <v>#REF!</v>
      </c>
      <c r="D189" s="128"/>
    </row>
    <row r="190" spans="1:4" ht="51.9" customHeight="1">
      <c r="A190" s="118" t="e">
        <f>IF(B190=" "," ",#REF!)</f>
        <v>#REF!</v>
      </c>
      <c r="B190" s="158" t="e">
        <f>IF(#REF!=0," ",#REF!)</f>
        <v>#REF!</v>
      </c>
      <c r="C190" s="119" t="e">
        <f t="shared" si="2"/>
        <v>#REF!</v>
      </c>
      <c r="D190" s="128"/>
    </row>
    <row r="191" spans="1:4" ht="51.9" customHeight="1">
      <c r="A191" s="118" t="e">
        <f>IF(B191=" "," ",#REF!)</f>
        <v>#REF!</v>
      </c>
      <c r="B191" s="158" t="e">
        <f>IF(#REF!=0," ",#REF!)</f>
        <v>#REF!</v>
      </c>
      <c r="C191" s="119" t="e">
        <f t="shared" si="2"/>
        <v>#REF!</v>
      </c>
      <c r="D191" s="128"/>
    </row>
    <row r="192" spans="1:4" ht="51.9" customHeight="1">
      <c r="A192" s="118" t="e">
        <f>IF(B192=" "," ",#REF!)</f>
        <v>#REF!</v>
      </c>
      <c r="B192" s="158" t="e">
        <f>IF(#REF!=0," ",#REF!)</f>
        <v>#REF!</v>
      </c>
      <c r="C192" s="119" t="e">
        <f t="shared" si="2"/>
        <v>#REF!</v>
      </c>
      <c r="D192" s="128"/>
    </row>
    <row r="193" spans="1:4" ht="51.9" customHeight="1">
      <c r="A193" s="118" t="e">
        <f>IF(B193=" "," ",#REF!)</f>
        <v>#REF!</v>
      </c>
      <c r="B193" s="158" t="e">
        <f>IF(#REF!=0," ",#REF!)</f>
        <v>#REF!</v>
      </c>
      <c r="C193" s="119" t="e">
        <f t="shared" si="2"/>
        <v>#REF!</v>
      </c>
      <c r="D193" s="128"/>
    </row>
    <row r="194" spans="1:4" ht="51.9" customHeight="1">
      <c r="A194" s="118" t="e">
        <f>IF(B194=" "," ",#REF!)</f>
        <v>#REF!</v>
      </c>
      <c r="B194" s="158" t="e">
        <f>IF(#REF!=0," ",#REF!)</f>
        <v>#REF!</v>
      </c>
      <c r="C194" s="119" t="e">
        <f t="shared" si="2"/>
        <v>#REF!</v>
      </c>
      <c r="D194" s="128"/>
    </row>
    <row r="195" spans="1:4" ht="51.9" customHeight="1">
      <c r="A195" s="118" t="e">
        <f>IF(B195=" "," ",#REF!)</f>
        <v>#REF!</v>
      </c>
      <c r="B195" s="158" t="e">
        <f>IF(#REF!=0," ",#REF!)</f>
        <v>#REF!</v>
      </c>
      <c r="C195" s="119" t="e">
        <f t="shared" si="2"/>
        <v>#REF!</v>
      </c>
      <c r="D195" s="128"/>
    </row>
    <row r="196" spans="1:4" ht="51.9" customHeight="1">
      <c r="A196" s="118" t="e">
        <f>IF(B196=" "," ",#REF!)</f>
        <v>#REF!</v>
      </c>
      <c r="B196" s="158" t="e">
        <f>IF(#REF!=0," ",#REF!)</f>
        <v>#REF!</v>
      </c>
      <c r="C196" s="119" t="e">
        <f t="shared" ref="C196:C259" si="3">IF(B196=" "," ",C195+1)</f>
        <v>#REF!</v>
      </c>
      <c r="D196" s="128"/>
    </row>
    <row r="197" spans="1:4" ht="51.9" customHeight="1">
      <c r="A197" s="118" t="e">
        <f>IF(B197=" "," ",#REF!)</f>
        <v>#REF!</v>
      </c>
      <c r="B197" s="158" t="e">
        <f>IF(#REF!=0," ",#REF!)</f>
        <v>#REF!</v>
      </c>
      <c r="C197" s="119" t="e">
        <f t="shared" si="3"/>
        <v>#REF!</v>
      </c>
      <c r="D197" s="128"/>
    </row>
    <row r="198" spans="1:4" ht="51.9" customHeight="1">
      <c r="A198" s="118" t="e">
        <f>IF(B198=" "," ",#REF!)</f>
        <v>#REF!</v>
      </c>
      <c r="B198" s="158" t="e">
        <f>IF(#REF!=0," ",#REF!)</f>
        <v>#REF!</v>
      </c>
      <c r="C198" s="119" t="e">
        <f t="shared" si="3"/>
        <v>#REF!</v>
      </c>
      <c r="D198" s="128"/>
    </row>
    <row r="199" spans="1:4" ht="51.9" customHeight="1">
      <c r="A199" s="118" t="e">
        <f>IF(B199=" "," ",#REF!)</f>
        <v>#REF!</v>
      </c>
      <c r="B199" s="158" t="e">
        <f>IF(#REF!=0," ",#REF!)</f>
        <v>#REF!</v>
      </c>
      <c r="C199" s="119" t="e">
        <f t="shared" si="3"/>
        <v>#REF!</v>
      </c>
      <c r="D199" s="128"/>
    </row>
    <row r="200" spans="1:4" ht="51.9" customHeight="1">
      <c r="A200" s="118" t="e">
        <f>IF(B200=" "," ",#REF!)</f>
        <v>#REF!</v>
      </c>
      <c r="B200" s="158" t="e">
        <f>IF(#REF!=0," ",#REF!)</f>
        <v>#REF!</v>
      </c>
      <c r="C200" s="119" t="e">
        <f t="shared" si="3"/>
        <v>#REF!</v>
      </c>
      <c r="D200" s="128"/>
    </row>
    <row r="201" spans="1:4" ht="51.9" customHeight="1">
      <c r="A201" s="118" t="e">
        <f>IF(B201=" "," ",#REF!)</f>
        <v>#REF!</v>
      </c>
      <c r="B201" s="158" t="e">
        <f>IF(#REF!=0," ",#REF!)</f>
        <v>#REF!</v>
      </c>
      <c r="C201" s="119" t="e">
        <f t="shared" si="3"/>
        <v>#REF!</v>
      </c>
      <c r="D201" s="128"/>
    </row>
    <row r="202" spans="1:4" ht="51.9" customHeight="1">
      <c r="A202" s="118" t="e">
        <f>IF(B202=" "," ",#REF!)</f>
        <v>#REF!</v>
      </c>
      <c r="B202" s="158" t="e">
        <f>IF(#REF!=0," ",#REF!)</f>
        <v>#REF!</v>
      </c>
      <c r="C202" s="119" t="e">
        <f t="shared" si="3"/>
        <v>#REF!</v>
      </c>
      <c r="D202" s="128"/>
    </row>
    <row r="203" spans="1:4" ht="51.9" customHeight="1">
      <c r="A203" s="118" t="e">
        <f>IF(B203=" "," ",#REF!)</f>
        <v>#REF!</v>
      </c>
      <c r="B203" s="158" t="e">
        <f>IF(#REF!=0," ",#REF!)</f>
        <v>#REF!</v>
      </c>
      <c r="C203" s="119" t="e">
        <f t="shared" si="3"/>
        <v>#REF!</v>
      </c>
      <c r="D203" s="128"/>
    </row>
    <row r="204" spans="1:4" ht="51.9" customHeight="1">
      <c r="A204" s="118" t="e">
        <f>IF(B204=" "," ",#REF!)</f>
        <v>#REF!</v>
      </c>
      <c r="B204" s="158" t="e">
        <f>IF(#REF!=0," ",#REF!)</f>
        <v>#REF!</v>
      </c>
      <c r="C204" s="119" t="e">
        <f t="shared" si="3"/>
        <v>#REF!</v>
      </c>
      <c r="D204" s="128"/>
    </row>
    <row r="205" spans="1:4" ht="51.9" customHeight="1">
      <c r="A205" s="118" t="e">
        <f>IF(B205=" "," ",#REF!)</f>
        <v>#REF!</v>
      </c>
      <c r="B205" s="158" t="e">
        <f>IF(#REF!=0," ",#REF!)</f>
        <v>#REF!</v>
      </c>
      <c r="C205" s="119" t="e">
        <f t="shared" si="3"/>
        <v>#REF!</v>
      </c>
      <c r="D205" s="128"/>
    </row>
    <row r="206" spans="1:4" ht="51.9" customHeight="1">
      <c r="A206" s="118" t="e">
        <f>IF(B206=" "," ",#REF!)</f>
        <v>#REF!</v>
      </c>
      <c r="B206" s="158" t="e">
        <f>IF(#REF!=0," ",#REF!)</f>
        <v>#REF!</v>
      </c>
      <c r="C206" s="119" t="e">
        <f t="shared" si="3"/>
        <v>#REF!</v>
      </c>
      <c r="D206" s="128"/>
    </row>
    <row r="207" spans="1:4" ht="51.9" customHeight="1">
      <c r="A207" s="118" t="e">
        <f>IF(B207=" "," ",#REF!)</f>
        <v>#REF!</v>
      </c>
      <c r="B207" s="158" t="e">
        <f>IF(#REF!=0," ",#REF!)</f>
        <v>#REF!</v>
      </c>
      <c r="C207" s="119" t="e">
        <f t="shared" si="3"/>
        <v>#REF!</v>
      </c>
      <c r="D207" s="128"/>
    </row>
    <row r="208" spans="1:4" ht="51.9" customHeight="1">
      <c r="A208" s="118" t="e">
        <f>IF(B208=" "," ",#REF!)</f>
        <v>#REF!</v>
      </c>
      <c r="B208" s="158" t="e">
        <f>IF(#REF!=0," ",#REF!)</f>
        <v>#REF!</v>
      </c>
      <c r="C208" s="119" t="e">
        <f t="shared" si="3"/>
        <v>#REF!</v>
      </c>
      <c r="D208" s="128"/>
    </row>
    <row r="209" spans="1:4" ht="51.9" customHeight="1">
      <c r="A209" s="118" t="e">
        <f>IF(B209=" "," ",#REF!)</f>
        <v>#REF!</v>
      </c>
      <c r="B209" s="158" t="e">
        <f>IF(#REF!=0," ",#REF!)</f>
        <v>#REF!</v>
      </c>
      <c r="C209" s="119" t="e">
        <f t="shared" si="3"/>
        <v>#REF!</v>
      </c>
      <c r="D209" s="128"/>
    </row>
    <row r="210" spans="1:4" ht="51.9" customHeight="1">
      <c r="A210" s="118" t="e">
        <f>IF(B210=" "," ",#REF!)</f>
        <v>#REF!</v>
      </c>
      <c r="B210" s="158" t="e">
        <f>IF(#REF!=0," ",#REF!)</f>
        <v>#REF!</v>
      </c>
      <c r="C210" s="119" t="e">
        <f t="shared" si="3"/>
        <v>#REF!</v>
      </c>
      <c r="D210" s="128"/>
    </row>
    <row r="211" spans="1:4" ht="51.9" customHeight="1">
      <c r="A211" s="118" t="e">
        <f>IF(B211=" "," ",#REF!)</f>
        <v>#REF!</v>
      </c>
      <c r="B211" s="158" t="e">
        <f>IF(#REF!=0," ",#REF!)</f>
        <v>#REF!</v>
      </c>
      <c r="C211" s="119" t="e">
        <f t="shared" si="3"/>
        <v>#REF!</v>
      </c>
      <c r="D211" s="128"/>
    </row>
    <row r="212" spans="1:4" ht="51.9" customHeight="1">
      <c r="A212" s="118" t="e">
        <f>IF(B212=" "," ",#REF!)</f>
        <v>#REF!</v>
      </c>
      <c r="B212" s="158" t="e">
        <f>IF(#REF!=0," ",#REF!)</f>
        <v>#REF!</v>
      </c>
      <c r="C212" s="119" t="e">
        <f t="shared" si="3"/>
        <v>#REF!</v>
      </c>
      <c r="D212" s="128"/>
    </row>
    <row r="213" spans="1:4" ht="51.9" customHeight="1">
      <c r="A213" s="118" t="e">
        <f>IF(B213=" "," ",#REF!)</f>
        <v>#REF!</v>
      </c>
      <c r="B213" s="158" t="e">
        <f>IF(#REF!=0," ",#REF!)</f>
        <v>#REF!</v>
      </c>
      <c r="C213" s="119" t="e">
        <f t="shared" si="3"/>
        <v>#REF!</v>
      </c>
      <c r="D213" s="128"/>
    </row>
    <row r="214" spans="1:4" ht="51.9" customHeight="1">
      <c r="A214" s="118" t="e">
        <f>IF(B214=" "," ",#REF!)</f>
        <v>#REF!</v>
      </c>
      <c r="B214" s="158" t="e">
        <f>IF(#REF!=0," ",#REF!)</f>
        <v>#REF!</v>
      </c>
      <c r="C214" s="119" t="e">
        <f t="shared" si="3"/>
        <v>#REF!</v>
      </c>
      <c r="D214" s="128"/>
    </row>
    <row r="215" spans="1:4" ht="51.9" customHeight="1">
      <c r="A215" s="118" t="e">
        <f>IF(B215=" "," ",#REF!)</f>
        <v>#REF!</v>
      </c>
      <c r="B215" s="158" t="e">
        <f>IF(#REF!=0," ",#REF!)</f>
        <v>#REF!</v>
      </c>
      <c r="C215" s="119" t="e">
        <f t="shared" si="3"/>
        <v>#REF!</v>
      </c>
      <c r="D215" s="128"/>
    </row>
    <row r="216" spans="1:4" ht="51.9" customHeight="1">
      <c r="A216" s="118" t="e">
        <f>IF(B216=" "," ",#REF!)</f>
        <v>#REF!</v>
      </c>
      <c r="B216" s="158" t="e">
        <f>IF(#REF!=0," ",#REF!)</f>
        <v>#REF!</v>
      </c>
      <c r="C216" s="119" t="e">
        <f t="shared" si="3"/>
        <v>#REF!</v>
      </c>
      <c r="D216" s="128"/>
    </row>
    <row r="217" spans="1:4" ht="51.9" customHeight="1">
      <c r="A217" s="118" t="e">
        <f>IF(B217=" "," ",#REF!)</f>
        <v>#REF!</v>
      </c>
      <c r="B217" s="158" t="e">
        <f>IF(#REF!=0," ",#REF!)</f>
        <v>#REF!</v>
      </c>
      <c r="C217" s="119" t="e">
        <f t="shared" si="3"/>
        <v>#REF!</v>
      </c>
      <c r="D217" s="128"/>
    </row>
    <row r="218" spans="1:4" ht="51.9" customHeight="1">
      <c r="A218" s="118" t="e">
        <f>IF(B218=" "," ",#REF!)</f>
        <v>#REF!</v>
      </c>
      <c r="B218" s="158" t="e">
        <f>IF(#REF!=0," ",#REF!)</f>
        <v>#REF!</v>
      </c>
      <c r="C218" s="119" t="e">
        <f t="shared" si="3"/>
        <v>#REF!</v>
      </c>
      <c r="D218" s="128"/>
    </row>
    <row r="219" spans="1:4" ht="51.9" customHeight="1">
      <c r="A219" s="118" t="e">
        <f>IF(B219=" "," ",#REF!)</f>
        <v>#REF!</v>
      </c>
      <c r="B219" s="158" t="e">
        <f>IF(#REF!=0," ",#REF!)</f>
        <v>#REF!</v>
      </c>
      <c r="C219" s="119" t="e">
        <f t="shared" si="3"/>
        <v>#REF!</v>
      </c>
      <c r="D219" s="128"/>
    </row>
    <row r="220" spans="1:4" ht="51.9" customHeight="1">
      <c r="A220" s="118" t="e">
        <f>IF(B220=" "," ",#REF!)</f>
        <v>#REF!</v>
      </c>
      <c r="B220" s="158" t="e">
        <f>IF(#REF!=0," ",#REF!)</f>
        <v>#REF!</v>
      </c>
      <c r="C220" s="119" t="e">
        <f t="shared" si="3"/>
        <v>#REF!</v>
      </c>
      <c r="D220" s="128"/>
    </row>
    <row r="221" spans="1:4" ht="51.9" customHeight="1">
      <c r="A221" s="118" t="e">
        <f>IF(B221=" "," ",#REF!)</f>
        <v>#REF!</v>
      </c>
      <c r="B221" s="158" t="e">
        <f>IF(#REF!=0," ",#REF!)</f>
        <v>#REF!</v>
      </c>
      <c r="C221" s="119" t="e">
        <f t="shared" si="3"/>
        <v>#REF!</v>
      </c>
      <c r="D221" s="128"/>
    </row>
    <row r="222" spans="1:4" ht="51.9" customHeight="1">
      <c r="A222" s="118" t="e">
        <f>IF(B222=" "," ",#REF!)</f>
        <v>#REF!</v>
      </c>
      <c r="B222" s="158" t="e">
        <f>IF(#REF!=0," ",#REF!)</f>
        <v>#REF!</v>
      </c>
      <c r="C222" s="119" t="e">
        <f t="shared" si="3"/>
        <v>#REF!</v>
      </c>
      <c r="D222" s="128"/>
    </row>
    <row r="223" spans="1:4" ht="51.9" customHeight="1">
      <c r="A223" s="118" t="e">
        <f>IF(B223=" "," ",#REF!)</f>
        <v>#REF!</v>
      </c>
      <c r="B223" s="158" t="e">
        <f>IF(#REF!=0," ",#REF!)</f>
        <v>#REF!</v>
      </c>
      <c r="C223" s="119" t="e">
        <f t="shared" si="3"/>
        <v>#REF!</v>
      </c>
      <c r="D223" s="128"/>
    </row>
    <row r="224" spans="1:4" ht="51.9" customHeight="1">
      <c r="A224" s="118" t="e">
        <f>IF(B224=" "," ",#REF!)</f>
        <v>#REF!</v>
      </c>
      <c r="B224" s="158" t="e">
        <f>IF(#REF!=0," ",#REF!)</f>
        <v>#REF!</v>
      </c>
      <c r="C224" s="119" t="e">
        <f t="shared" si="3"/>
        <v>#REF!</v>
      </c>
      <c r="D224" s="128"/>
    </row>
    <row r="225" spans="1:4" ht="51.9" customHeight="1">
      <c r="A225" s="118" t="e">
        <f>IF(B225=" "," ",#REF!)</f>
        <v>#REF!</v>
      </c>
      <c r="B225" s="158" t="e">
        <f>IF(#REF!=0," ",#REF!)</f>
        <v>#REF!</v>
      </c>
      <c r="C225" s="119" t="e">
        <f t="shared" si="3"/>
        <v>#REF!</v>
      </c>
      <c r="D225" s="128"/>
    </row>
    <row r="226" spans="1:4" ht="51.9" customHeight="1">
      <c r="A226" s="118" t="e">
        <f>IF(B226=" "," ",#REF!)</f>
        <v>#REF!</v>
      </c>
      <c r="B226" s="158" t="e">
        <f>IF(#REF!=0," ",#REF!)</f>
        <v>#REF!</v>
      </c>
      <c r="C226" s="119" t="e">
        <f t="shared" si="3"/>
        <v>#REF!</v>
      </c>
      <c r="D226" s="128"/>
    </row>
    <row r="227" spans="1:4" ht="51.9" customHeight="1">
      <c r="A227" s="118" t="e">
        <f>IF(B227=" "," ",#REF!)</f>
        <v>#REF!</v>
      </c>
      <c r="B227" s="158" t="e">
        <f>IF(#REF!=0," ",#REF!)</f>
        <v>#REF!</v>
      </c>
      <c r="C227" s="119" t="e">
        <f t="shared" si="3"/>
        <v>#REF!</v>
      </c>
      <c r="D227" s="128"/>
    </row>
    <row r="228" spans="1:4" ht="51.9" customHeight="1">
      <c r="A228" s="118" t="e">
        <f>IF(B228=" "," ",#REF!)</f>
        <v>#REF!</v>
      </c>
      <c r="B228" s="158" t="e">
        <f>IF(#REF!=0," ",#REF!)</f>
        <v>#REF!</v>
      </c>
      <c r="C228" s="119" t="e">
        <f t="shared" si="3"/>
        <v>#REF!</v>
      </c>
      <c r="D228" s="128"/>
    </row>
    <row r="229" spans="1:4" ht="51.9" customHeight="1">
      <c r="A229" s="118" t="e">
        <f>IF(B229=" "," ",#REF!)</f>
        <v>#REF!</v>
      </c>
      <c r="B229" s="158" t="e">
        <f>IF(#REF!=0," ",#REF!)</f>
        <v>#REF!</v>
      </c>
      <c r="C229" s="119" t="e">
        <f t="shared" si="3"/>
        <v>#REF!</v>
      </c>
      <c r="D229" s="128"/>
    </row>
    <row r="230" spans="1:4" ht="51.9" customHeight="1">
      <c r="A230" s="118" t="e">
        <f>IF(B230=" "," ",#REF!)</f>
        <v>#REF!</v>
      </c>
      <c r="B230" s="158" t="e">
        <f>IF(#REF!=0," ",#REF!)</f>
        <v>#REF!</v>
      </c>
      <c r="C230" s="119" t="e">
        <f t="shared" si="3"/>
        <v>#REF!</v>
      </c>
      <c r="D230" s="128"/>
    </row>
    <row r="231" spans="1:4" ht="51.9" customHeight="1">
      <c r="A231" s="118" t="e">
        <f>IF(B231=" "," ",#REF!)</f>
        <v>#REF!</v>
      </c>
      <c r="B231" s="158" t="e">
        <f>IF(#REF!=0," ",#REF!)</f>
        <v>#REF!</v>
      </c>
      <c r="C231" s="119" t="e">
        <f t="shared" si="3"/>
        <v>#REF!</v>
      </c>
      <c r="D231" s="128"/>
    </row>
    <row r="232" spans="1:4" ht="51.9" customHeight="1">
      <c r="A232" s="118" t="e">
        <f>IF(B232=" "," ",#REF!)</f>
        <v>#REF!</v>
      </c>
      <c r="B232" s="158" t="e">
        <f>IF(#REF!=0," ",#REF!)</f>
        <v>#REF!</v>
      </c>
      <c r="C232" s="119" t="e">
        <f t="shared" si="3"/>
        <v>#REF!</v>
      </c>
      <c r="D232" s="128"/>
    </row>
    <row r="233" spans="1:4" ht="51.9" customHeight="1">
      <c r="A233" s="118" t="e">
        <f>IF(B233=" "," ",#REF!)</f>
        <v>#REF!</v>
      </c>
      <c r="B233" s="158" t="e">
        <f>IF(#REF!=0," ",#REF!)</f>
        <v>#REF!</v>
      </c>
      <c r="C233" s="119" t="e">
        <f t="shared" si="3"/>
        <v>#REF!</v>
      </c>
      <c r="D233" s="128"/>
    </row>
    <row r="234" spans="1:4" ht="51.9" customHeight="1">
      <c r="A234" s="118" t="e">
        <f>IF(B234=" "," ",#REF!)</f>
        <v>#REF!</v>
      </c>
      <c r="B234" s="158" t="e">
        <f>IF(#REF!=0," ",#REF!)</f>
        <v>#REF!</v>
      </c>
      <c r="C234" s="119" t="e">
        <f t="shared" si="3"/>
        <v>#REF!</v>
      </c>
      <c r="D234" s="128"/>
    </row>
    <row r="235" spans="1:4" ht="51.9" customHeight="1">
      <c r="A235" s="118" t="e">
        <f>IF(B235=" "," ",#REF!)</f>
        <v>#REF!</v>
      </c>
      <c r="B235" s="158" t="e">
        <f>IF(#REF!=0," ",#REF!)</f>
        <v>#REF!</v>
      </c>
      <c r="C235" s="119" t="e">
        <f t="shared" si="3"/>
        <v>#REF!</v>
      </c>
      <c r="D235" s="128"/>
    </row>
    <row r="236" spans="1:4" ht="51.9" customHeight="1">
      <c r="A236" s="118" t="e">
        <f>IF(B236=" "," ",#REF!)</f>
        <v>#REF!</v>
      </c>
      <c r="B236" s="158" t="e">
        <f>IF(#REF!=0," ",#REF!)</f>
        <v>#REF!</v>
      </c>
      <c r="C236" s="119" t="e">
        <f t="shared" si="3"/>
        <v>#REF!</v>
      </c>
      <c r="D236" s="128"/>
    </row>
    <row r="237" spans="1:4" ht="51.9" customHeight="1">
      <c r="A237" s="118" t="e">
        <f>IF(B237=" "," ",#REF!)</f>
        <v>#REF!</v>
      </c>
      <c r="B237" s="158" t="e">
        <f>IF(#REF!=0," ",#REF!)</f>
        <v>#REF!</v>
      </c>
      <c r="C237" s="119" t="e">
        <f t="shared" si="3"/>
        <v>#REF!</v>
      </c>
      <c r="D237" s="128"/>
    </row>
    <row r="238" spans="1:4" ht="51.9" customHeight="1">
      <c r="A238" s="118" t="e">
        <f>IF(B238=" "," ",#REF!)</f>
        <v>#REF!</v>
      </c>
      <c r="B238" s="158" t="e">
        <f>IF(#REF!=0," ",#REF!)</f>
        <v>#REF!</v>
      </c>
      <c r="C238" s="119" t="e">
        <f t="shared" si="3"/>
        <v>#REF!</v>
      </c>
      <c r="D238" s="128"/>
    </row>
    <row r="239" spans="1:4" ht="51.9" customHeight="1">
      <c r="A239" s="118" t="e">
        <f>IF(B239=" "," ",#REF!)</f>
        <v>#REF!</v>
      </c>
      <c r="B239" s="158" t="e">
        <f>IF(#REF!=0," ",#REF!)</f>
        <v>#REF!</v>
      </c>
      <c r="C239" s="119" t="e">
        <f t="shared" si="3"/>
        <v>#REF!</v>
      </c>
      <c r="D239" s="128"/>
    </row>
    <row r="240" spans="1:4" ht="51.9" customHeight="1">
      <c r="A240" s="118" t="e">
        <f>IF(B240=" "," ",#REF!)</f>
        <v>#REF!</v>
      </c>
      <c r="B240" s="158" t="e">
        <f>IF(#REF!=0," ",#REF!)</f>
        <v>#REF!</v>
      </c>
      <c r="C240" s="119" t="e">
        <f t="shared" si="3"/>
        <v>#REF!</v>
      </c>
      <c r="D240" s="128"/>
    </row>
    <row r="241" spans="1:4" ht="51.9" customHeight="1">
      <c r="A241" s="118" t="e">
        <f>IF(B241=" "," ",#REF!)</f>
        <v>#REF!</v>
      </c>
      <c r="B241" s="158" t="e">
        <f>IF(#REF!=0," ",#REF!)</f>
        <v>#REF!</v>
      </c>
      <c r="C241" s="119" t="e">
        <f t="shared" si="3"/>
        <v>#REF!</v>
      </c>
      <c r="D241" s="128"/>
    </row>
    <row r="242" spans="1:4" ht="51.9" customHeight="1">
      <c r="A242" s="118" t="e">
        <f>IF(B242=" "," ",#REF!)</f>
        <v>#REF!</v>
      </c>
      <c r="B242" s="158" t="e">
        <f>IF(#REF!=0," ",#REF!)</f>
        <v>#REF!</v>
      </c>
      <c r="C242" s="119" t="e">
        <f t="shared" si="3"/>
        <v>#REF!</v>
      </c>
      <c r="D242" s="128"/>
    </row>
    <row r="243" spans="1:4" ht="51.9" customHeight="1">
      <c r="A243" s="118" t="e">
        <f>IF(B243=" "," ",#REF!)</f>
        <v>#REF!</v>
      </c>
      <c r="B243" s="158" t="e">
        <f>IF(#REF!=0," ",#REF!)</f>
        <v>#REF!</v>
      </c>
      <c r="C243" s="119" t="e">
        <f t="shared" si="3"/>
        <v>#REF!</v>
      </c>
      <c r="D243" s="128"/>
    </row>
    <row r="244" spans="1:4" ht="51.9" customHeight="1">
      <c r="A244" s="118" t="e">
        <f>IF(B244=" "," ",#REF!)</f>
        <v>#REF!</v>
      </c>
      <c r="B244" s="158" t="e">
        <f>IF(#REF!=0," ",#REF!)</f>
        <v>#REF!</v>
      </c>
      <c r="C244" s="119" t="e">
        <f t="shared" si="3"/>
        <v>#REF!</v>
      </c>
      <c r="D244" s="128"/>
    </row>
    <row r="245" spans="1:4" ht="51.9" customHeight="1">
      <c r="A245" s="118" t="e">
        <f>IF(B245=" "," ",#REF!)</f>
        <v>#REF!</v>
      </c>
      <c r="B245" s="158" t="e">
        <f>IF(#REF!=0," ",#REF!)</f>
        <v>#REF!</v>
      </c>
      <c r="C245" s="119" t="e">
        <f t="shared" si="3"/>
        <v>#REF!</v>
      </c>
      <c r="D245" s="128"/>
    </row>
    <row r="246" spans="1:4" ht="51.9" customHeight="1">
      <c r="A246" s="118" t="e">
        <f>IF(B246=" "," ",#REF!)</f>
        <v>#REF!</v>
      </c>
      <c r="B246" s="158" t="e">
        <f>IF(#REF!=0," ",#REF!)</f>
        <v>#REF!</v>
      </c>
      <c r="C246" s="119" t="e">
        <f t="shared" si="3"/>
        <v>#REF!</v>
      </c>
      <c r="D246" s="128"/>
    </row>
    <row r="247" spans="1:4" ht="51.9" customHeight="1">
      <c r="A247" s="118" t="e">
        <f>IF(B247=" "," ",#REF!)</f>
        <v>#REF!</v>
      </c>
      <c r="B247" s="158" t="e">
        <f>IF(#REF!=0," ",#REF!)</f>
        <v>#REF!</v>
      </c>
      <c r="C247" s="119" t="e">
        <f t="shared" si="3"/>
        <v>#REF!</v>
      </c>
      <c r="D247" s="128"/>
    </row>
    <row r="248" spans="1:4" ht="51.9" customHeight="1">
      <c r="A248" s="118" t="e">
        <f>IF(B248=" "," ",#REF!)</f>
        <v>#REF!</v>
      </c>
      <c r="B248" s="158" t="e">
        <f>IF(#REF!=0," ",#REF!)</f>
        <v>#REF!</v>
      </c>
      <c r="C248" s="119" t="e">
        <f t="shared" si="3"/>
        <v>#REF!</v>
      </c>
      <c r="D248" s="128"/>
    </row>
    <row r="249" spans="1:4" ht="51.9" customHeight="1">
      <c r="A249" s="118" t="e">
        <f>IF(B249=" "," ",#REF!)</f>
        <v>#REF!</v>
      </c>
      <c r="B249" s="158" t="e">
        <f>IF(#REF!=0," ",#REF!)</f>
        <v>#REF!</v>
      </c>
      <c r="C249" s="119" t="e">
        <f t="shared" si="3"/>
        <v>#REF!</v>
      </c>
      <c r="D249" s="128"/>
    </row>
    <row r="250" spans="1:4" ht="51.9" customHeight="1">
      <c r="A250" s="118" t="e">
        <f>IF(B250=" "," ",#REF!)</f>
        <v>#REF!</v>
      </c>
      <c r="B250" s="158" t="e">
        <f>IF(#REF!=0," ",#REF!)</f>
        <v>#REF!</v>
      </c>
      <c r="C250" s="119" t="e">
        <f t="shared" si="3"/>
        <v>#REF!</v>
      </c>
      <c r="D250" s="128"/>
    </row>
    <row r="251" spans="1:4" ht="51.9" customHeight="1">
      <c r="A251" s="118" t="e">
        <f>IF(B251=" "," ",#REF!)</f>
        <v>#REF!</v>
      </c>
      <c r="B251" s="158" t="e">
        <f>IF(#REF!=0," ",#REF!)</f>
        <v>#REF!</v>
      </c>
      <c r="C251" s="119" t="e">
        <f t="shared" si="3"/>
        <v>#REF!</v>
      </c>
      <c r="D251" s="128"/>
    </row>
    <row r="252" spans="1:4" ht="51.9" customHeight="1">
      <c r="A252" s="118" t="e">
        <f>IF(B252=" "," ",#REF!)</f>
        <v>#REF!</v>
      </c>
      <c r="B252" s="158" t="e">
        <f>IF(#REF!=0," ",#REF!)</f>
        <v>#REF!</v>
      </c>
      <c r="C252" s="119" t="e">
        <f t="shared" si="3"/>
        <v>#REF!</v>
      </c>
    </row>
    <row r="253" spans="1:4" ht="51.9" customHeight="1">
      <c r="A253" s="118" t="e">
        <f>IF(B253=" "," ",#REF!)</f>
        <v>#REF!</v>
      </c>
      <c r="B253" s="158" t="e">
        <f>IF(#REF!=0," ",#REF!)</f>
        <v>#REF!</v>
      </c>
      <c r="C253" s="119" t="e">
        <f t="shared" si="3"/>
        <v>#REF!</v>
      </c>
    </row>
    <row r="254" spans="1:4" ht="51.9" customHeight="1">
      <c r="A254" s="118" t="e">
        <f>IF(B254=" "," ",#REF!)</f>
        <v>#REF!</v>
      </c>
      <c r="B254" s="158" t="e">
        <f>IF(#REF!=0," ",#REF!)</f>
        <v>#REF!</v>
      </c>
      <c r="C254" s="119" t="e">
        <f t="shared" si="3"/>
        <v>#REF!</v>
      </c>
    </row>
    <row r="255" spans="1:4" ht="51.9" customHeight="1">
      <c r="A255" s="118" t="e">
        <f>IF(B255=" "," ",#REF!)</f>
        <v>#REF!</v>
      </c>
      <c r="B255" s="158" t="e">
        <f>IF(#REF!=0," ",#REF!)</f>
        <v>#REF!</v>
      </c>
      <c r="C255" s="119" t="e">
        <f t="shared" si="3"/>
        <v>#REF!</v>
      </c>
    </row>
    <row r="256" spans="1:4" ht="51.9" customHeight="1">
      <c r="A256" s="118" t="e">
        <f>IF(B256=" "," ",#REF!)</f>
        <v>#REF!</v>
      </c>
      <c r="B256" s="158" t="e">
        <f>IF(#REF!=0," ",#REF!)</f>
        <v>#REF!</v>
      </c>
      <c r="C256" s="119" t="e">
        <f t="shared" si="3"/>
        <v>#REF!</v>
      </c>
    </row>
    <row r="257" spans="1:3" ht="51.9" customHeight="1">
      <c r="A257" s="118" t="e">
        <f>IF(B257=" "," ",#REF!)</f>
        <v>#REF!</v>
      </c>
      <c r="B257" s="158" t="e">
        <f>IF(#REF!=0," ",#REF!)</f>
        <v>#REF!</v>
      </c>
      <c r="C257" s="119" t="e">
        <f t="shared" si="3"/>
        <v>#REF!</v>
      </c>
    </row>
    <row r="258" spans="1:3" ht="51.9" customHeight="1">
      <c r="A258" s="118" t="e">
        <f>IF(B258=" "," ",#REF!)</f>
        <v>#REF!</v>
      </c>
      <c r="B258" s="158" t="e">
        <f>IF(#REF!=0," ",#REF!)</f>
        <v>#REF!</v>
      </c>
      <c r="C258" s="119" t="e">
        <f t="shared" si="3"/>
        <v>#REF!</v>
      </c>
    </row>
    <row r="259" spans="1:3" ht="51.9" customHeight="1">
      <c r="A259" s="118" t="e">
        <f>IF(B259=" "," ",#REF!)</f>
        <v>#REF!</v>
      </c>
      <c r="B259" s="158" t="e">
        <f>IF(#REF!=0," ",#REF!)</f>
        <v>#REF!</v>
      </c>
      <c r="C259" s="119" t="e">
        <f t="shared" si="3"/>
        <v>#REF!</v>
      </c>
    </row>
    <row r="260" spans="1:3" ht="51.9" customHeight="1">
      <c r="A260" s="118" t="e">
        <f>IF(B260=" "," ",#REF!)</f>
        <v>#REF!</v>
      </c>
      <c r="B260" s="158" t="e">
        <f>IF(#REF!=0," ",#REF!)</f>
        <v>#REF!</v>
      </c>
      <c r="C260" s="119" t="e">
        <f t="shared" ref="C260:C323" si="4">IF(B260=" "," ",C259+1)</f>
        <v>#REF!</v>
      </c>
    </row>
    <row r="261" spans="1:3" ht="51.9" customHeight="1">
      <c r="A261" s="118" t="e">
        <f>IF(B261=" "," ",#REF!)</f>
        <v>#REF!</v>
      </c>
      <c r="B261" s="158" t="e">
        <f>IF(#REF!=0," ",#REF!)</f>
        <v>#REF!</v>
      </c>
      <c r="C261" s="119" t="e">
        <f t="shared" si="4"/>
        <v>#REF!</v>
      </c>
    </row>
    <row r="262" spans="1:3" ht="51.9" customHeight="1">
      <c r="A262" s="118" t="e">
        <f>IF(B262=" "," ",#REF!)</f>
        <v>#REF!</v>
      </c>
      <c r="B262" s="158" t="e">
        <f>IF(#REF!=0," ",#REF!)</f>
        <v>#REF!</v>
      </c>
      <c r="C262" s="119" t="e">
        <f t="shared" si="4"/>
        <v>#REF!</v>
      </c>
    </row>
    <row r="263" spans="1:3" ht="51.9" customHeight="1">
      <c r="A263" s="118" t="e">
        <f>IF(B263=" "," ",#REF!)</f>
        <v>#REF!</v>
      </c>
      <c r="B263" s="158" t="e">
        <f>IF(#REF!=0," ",#REF!)</f>
        <v>#REF!</v>
      </c>
      <c r="C263" s="119" t="e">
        <f t="shared" si="4"/>
        <v>#REF!</v>
      </c>
    </row>
    <row r="264" spans="1:3" ht="51.9" customHeight="1">
      <c r="A264" s="118" t="e">
        <f>IF(B264=" "," ",#REF!)</f>
        <v>#REF!</v>
      </c>
      <c r="B264" s="158" t="e">
        <f>IF(#REF!=0," ",#REF!)</f>
        <v>#REF!</v>
      </c>
      <c r="C264" s="119" t="e">
        <f t="shared" si="4"/>
        <v>#REF!</v>
      </c>
    </row>
    <row r="265" spans="1:3" ht="51.9" customHeight="1">
      <c r="A265" s="118" t="e">
        <f>IF(B265=" "," ",#REF!)</f>
        <v>#REF!</v>
      </c>
      <c r="B265" s="158" t="e">
        <f>IF(#REF!=0," ",#REF!)</f>
        <v>#REF!</v>
      </c>
      <c r="C265" s="119" t="e">
        <f t="shared" si="4"/>
        <v>#REF!</v>
      </c>
    </row>
    <row r="266" spans="1:3" ht="51.9" customHeight="1">
      <c r="A266" s="118" t="e">
        <f>IF(B266=" "," ",#REF!)</f>
        <v>#REF!</v>
      </c>
      <c r="B266" s="158" t="e">
        <f>IF(#REF!=0," ",#REF!)</f>
        <v>#REF!</v>
      </c>
      <c r="C266" s="119" t="e">
        <f t="shared" si="4"/>
        <v>#REF!</v>
      </c>
    </row>
    <row r="267" spans="1:3" ht="51.9" customHeight="1">
      <c r="A267" s="118" t="e">
        <f>IF(B267=" "," ",#REF!)</f>
        <v>#REF!</v>
      </c>
      <c r="B267" s="158" t="e">
        <f>IF(#REF!=0," ",#REF!)</f>
        <v>#REF!</v>
      </c>
      <c r="C267" s="119" t="e">
        <f t="shared" si="4"/>
        <v>#REF!</v>
      </c>
    </row>
    <row r="268" spans="1:3" ht="51.9" customHeight="1">
      <c r="A268" s="118" t="e">
        <f>IF(B268=" "," ",#REF!)</f>
        <v>#REF!</v>
      </c>
      <c r="B268" s="158" t="e">
        <f>IF(#REF!=0," ",#REF!)</f>
        <v>#REF!</v>
      </c>
      <c r="C268" s="119" t="e">
        <f t="shared" si="4"/>
        <v>#REF!</v>
      </c>
    </row>
    <row r="269" spans="1:3" ht="51.9" customHeight="1">
      <c r="A269" s="118" t="e">
        <f>IF(B269=" "," ",#REF!)</f>
        <v>#REF!</v>
      </c>
      <c r="B269" s="158" t="e">
        <f>IF(#REF!=0," ",#REF!)</f>
        <v>#REF!</v>
      </c>
      <c r="C269" s="119" t="e">
        <f t="shared" si="4"/>
        <v>#REF!</v>
      </c>
    </row>
    <row r="270" spans="1:3" ht="51.9" customHeight="1">
      <c r="A270" s="118" t="e">
        <f>IF(B270=" "," ",#REF!)</f>
        <v>#REF!</v>
      </c>
      <c r="B270" s="158" t="e">
        <f>IF(#REF!=0," ",#REF!)</f>
        <v>#REF!</v>
      </c>
      <c r="C270" s="119" t="e">
        <f t="shared" si="4"/>
        <v>#REF!</v>
      </c>
    </row>
    <row r="271" spans="1:3" ht="51.9" customHeight="1">
      <c r="A271" s="118" t="e">
        <f>IF(B271=" "," ",#REF!)</f>
        <v>#REF!</v>
      </c>
      <c r="B271" s="158" t="e">
        <f>IF(#REF!=0," ",#REF!)</f>
        <v>#REF!</v>
      </c>
      <c r="C271" s="119" t="e">
        <f t="shared" si="4"/>
        <v>#REF!</v>
      </c>
    </row>
    <row r="272" spans="1:3" ht="51.9" customHeight="1">
      <c r="A272" s="118" t="e">
        <f>IF(B272=" "," ",#REF!)</f>
        <v>#REF!</v>
      </c>
      <c r="B272" s="158" t="e">
        <f>IF(#REF!=0," ",#REF!)</f>
        <v>#REF!</v>
      </c>
      <c r="C272" s="119" t="e">
        <f t="shared" si="4"/>
        <v>#REF!</v>
      </c>
    </row>
    <row r="273" spans="1:3" ht="51.9" customHeight="1">
      <c r="A273" s="118" t="e">
        <f>IF(B273=" "," ",#REF!)</f>
        <v>#REF!</v>
      </c>
      <c r="B273" s="158" t="e">
        <f>IF(#REF!=0," ",#REF!)</f>
        <v>#REF!</v>
      </c>
      <c r="C273" s="119" t="e">
        <f t="shared" si="4"/>
        <v>#REF!</v>
      </c>
    </row>
    <row r="274" spans="1:3" ht="51.9" customHeight="1">
      <c r="A274" s="118" t="e">
        <f>IF(B274=" "," ",#REF!)</f>
        <v>#REF!</v>
      </c>
      <c r="B274" s="158" t="e">
        <f>IF(#REF!=0," ",#REF!)</f>
        <v>#REF!</v>
      </c>
      <c r="C274" s="119" t="e">
        <f t="shared" si="4"/>
        <v>#REF!</v>
      </c>
    </row>
    <row r="275" spans="1:3" ht="51.9" customHeight="1">
      <c r="A275" s="118" t="e">
        <f>IF(B275=" "," ",#REF!)</f>
        <v>#REF!</v>
      </c>
      <c r="B275" s="158" t="e">
        <f>IF(#REF!=0," ",#REF!)</f>
        <v>#REF!</v>
      </c>
      <c r="C275" s="119" t="e">
        <f t="shared" si="4"/>
        <v>#REF!</v>
      </c>
    </row>
    <row r="276" spans="1:3" ht="51.9" customHeight="1">
      <c r="A276" s="118" t="e">
        <f>IF(B276=" "," ",#REF!)</f>
        <v>#REF!</v>
      </c>
      <c r="B276" s="158" t="e">
        <f>IF(#REF!=0," ",#REF!)</f>
        <v>#REF!</v>
      </c>
      <c r="C276" s="119" t="e">
        <f t="shared" si="4"/>
        <v>#REF!</v>
      </c>
    </row>
    <row r="277" spans="1:3" ht="51.9" customHeight="1">
      <c r="A277" s="118" t="e">
        <f>IF(B277=" "," ",#REF!)</f>
        <v>#REF!</v>
      </c>
      <c r="B277" s="158" t="e">
        <f>IF(#REF!=0," ",#REF!)</f>
        <v>#REF!</v>
      </c>
      <c r="C277" s="119" t="e">
        <f t="shared" si="4"/>
        <v>#REF!</v>
      </c>
    </row>
    <row r="278" spans="1:3" ht="51.9" customHeight="1">
      <c r="A278" s="118" t="e">
        <f>IF(B278=" "," ",#REF!)</f>
        <v>#REF!</v>
      </c>
      <c r="B278" s="158" t="e">
        <f>IF(#REF!=0," ",#REF!)</f>
        <v>#REF!</v>
      </c>
      <c r="C278" s="119" t="e">
        <f t="shared" si="4"/>
        <v>#REF!</v>
      </c>
    </row>
    <row r="279" spans="1:3" ht="51.9" customHeight="1">
      <c r="A279" s="118" t="e">
        <f>IF(B279=" "," ",#REF!)</f>
        <v>#REF!</v>
      </c>
      <c r="B279" s="158" t="e">
        <f>IF(#REF!=0," ",#REF!)</f>
        <v>#REF!</v>
      </c>
      <c r="C279" s="119" t="e">
        <f t="shared" si="4"/>
        <v>#REF!</v>
      </c>
    </row>
    <row r="280" spans="1:3" ht="51.9" customHeight="1">
      <c r="A280" s="118" t="e">
        <f>IF(B280=" "," ",#REF!)</f>
        <v>#REF!</v>
      </c>
      <c r="B280" s="158" t="e">
        <f>IF(#REF!=0," ",#REF!)</f>
        <v>#REF!</v>
      </c>
      <c r="C280" s="119" t="e">
        <f t="shared" si="4"/>
        <v>#REF!</v>
      </c>
    </row>
    <row r="281" spans="1:3" ht="51.9" customHeight="1">
      <c r="A281" s="118" t="e">
        <f>IF(B281=" "," ",#REF!)</f>
        <v>#REF!</v>
      </c>
      <c r="B281" s="158" t="e">
        <f>IF(#REF!=0," ",#REF!)</f>
        <v>#REF!</v>
      </c>
      <c r="C281" s="119" t="e">
        <f t="shared" si="4"/>
        <v>#REF!</v>
      </c>
    </row>
    <row r="282" spans="1:3" ht="51.9" customHeight="1">
      <c r="A282" s="118" t="e">
        <f>IF(B282=" "," ",#REF!)</f>
        <v>#REF!</v>
      </c>
      <c r="B282" s="158" t="e">
        <f>IF(#REF!=0," ",#REF!)</f>
        <v>#REF!</v>
      </c>
      <c r="C282" s="119" t="e">
        <f t="shared" si="4"/>
        <v>#REF!</v>
      </c>
    </row>
    <row r="283" spans="1:3" ht="51.9" customHeight="1">
      <c r="A283" s="118" t="e">
        <f>IF(B283=" "," ",#REF!)</f>
        <v>#REF!</v>
      </c>
      <c r="B283" s="158" t="e">
        <f>IF(#REF!=0," ",#REF!)</f>
        <v>#REF!</v>
      </c>
      <c r="C283" s="119" t="e">
        <f t="shared" si="4"/>
        <v>#REF!</v>
      </c>
    </row>
    <row r="284" spans="1:3" ht="51.9" customHeight="1">
      <c r="A284" s="118" t="e">
        <f>IF(B284=" "," ",#REF!)</f>
        <v>#REF!</v>
      </c>
      <c r="B284" s="158" t="e">
        <f>IF(#REF!=0," ",#REF!)</f>
        <v>#REF!</v>
      </c>
      <c r="C284" s="119" t="e">
        <f t="shared" si="4"/>
        <v>#REF!</v>
      </c>
    </row>
    <row r="285" spans="1:3" ht="51.9" customHeight="1">
      <c r="A285" s="118" t="e">
        <f>IF(B285=" "," ",#REF!)</f>
        <v>#REF!</v>
      </c>
      <c r="B285" s="158" t="e">
        <f>IF(#REF!=0," ",#REF!)</f>
        <v>#REF!</v>
      </c>
      <c r="C285" s="119" t="e">
        <f t="shared" si="4"/>
        <v>#REF!</v>
      </c>
    </row>
    <row r="286" spans="1:3" ht="51.9" customHeight="1">
      <c r="A286" s="118" t="e">
        <f>IF(B286=" "," ",#REF!)</f>
        <v>#REF!</v>
      </c>
      <c r="B286" s="158" t="e">
        <f>IF(#REF!=0," ",#REF!)</f>
        <v>#REF!</v>
      </c>
      <c r="C286" s="119" t="e">
        <f t="shared" si="4"/>
        <v>#REF!</v>
      </c>
    </row>
    <row r="287" spans="1:3" ht="51.9" customHeight="1">
      <c r="A287" s="118" t="e">
        <f>IF(B287=" "," ",#REF!)</f>
        <v>#REF!</v>
      </c>
      <c r="B287" s="158" t="e">
        <f>IF(#REF!=0," ",#REF!)</f>
        <v>#REF!</v>
      </c>
      <c r="C287" s="119" t="e">
        <f t="shared" si="4"/>
        <v>#REF!</v>
      </c>
    </row>
    <row r="288" spans="1:3" ht="51.9" customHeight="1">
      <c r="A288" s="118" t="e">
        <f>IF(B288=" "," ",#REF!)</f>
        <v>#REF!</v>
      </c>
      <c r="B288" s="158" t="e">
        <f>IF(#REF!=0," ",#REF!)</f>
        <v>#REF!</v>
      </c>
      <c r="C288" s="119" t="e">
        <f t="shared" si="4"/>
        <v>#REF!</v>
      </c>
    </row>
    <row r="289" spans="1:3" ht="51.9" customHeight="1">
      <c r="A289" s="118" t="e">
        <f>IF(B289=" "," ",#REF!)</f>
        <v>#REF!</v>
      </c>
      <c r="B289" s="158" t="e">
        <f>IF(#REF!=0," ",#REF!)</f>
        <v>#REF!</v>
      </c>
      <c r="C289" s="119" t="e">
        <f t="shared" si="4"/>
        <v>#REF!</v>
      </c>
    </row>
    <row r="290" spans="1:3" ht="51.9" customHeight="1">
      <c r="A290" s="118" t="e">
        <f>IF(B290=" "," ",#REF!)</f>
        <v>#REF!</v>
      </c>
      <c r="B290" s="158" t="e">
        <f>IF(#REF!=0," ",#REF!)</f>
        <v>#REF!</v>
      </c>
      <c r="C290" s="119" t="e">
        <f t="shared" si="4"/>
        <v>#REF!</v>
      </c>
    </row>
    <row r="291" spans="1:3" ht="51.9" customHeight="1">
      <c r="A291" s="118" t="e">
        <f>IF(B291=" "," ",#REF!)</f>
        <v>#REF!</v>
      </c>
      <c r="B291" s="158" t="e">
        <f>IF(#REF!=0," ",#REF!)</f>
        <v>#REF!</v>
      </c>
      <c r="C291" s="119" t="e">
        <f t="shared" si="4"/>
        <v>#REF!</v>
      </c>
    </row>
    <row r="292" spans="1:3" ht="51.9" customHeight="1">
      <c r="A292" s="118" t="e">
        <f>IF(B292=" "," ",#REF!)</f>
        <v>#REF!</v>
      </c>
      <c r="B292" s="158" t="e">
        <f>IF(#REF!=0," ",#REF!)</f>
        <v>#REF!</v>
      </c>
      <c r="C292" s="119" t="e">
        <f t="shared" si="4"/>
        <v>#REF!</v>
      </c>
    </row>
    <row r="293" spans="1:3" ht="51.9" customHeight="1">
      <c r="A293" s="118" t="e">
        <f>IF(B293=" "," ",#REF!)</f>
        <v>#REF!</v>
      </c>
      <c r="B293" s="158" t="e">
        <f>IF(#REF!=0," ",#REF!)</f>
        <v>#REF!</v>
      </c>
      <c r="C293" s="119" t="e">
        <f t="shared" si="4"/>
        <v>#REF!</v>
      </c>
    </row>
    <row r="294" spans="1:3" ht="51.9" customHeight="1">
      <c r="A294" s="118" t="e">
        <f>IF(B294=" "," ",#REF!)</f>
        <v>#REF!</v>
      </c>
      <c r="B294" s="158" t="e">
        <f>IF(#REF!=0," ",#REF!)</f>
        <v>#REF!</v>
      </c>
      <c r="C294" s="119" t="e">
        <f t="shared" si="4"/>
        <v>#REF!</v>
      </c>
    </row>
    <row r="295" spans="1:3" ht="51.9" customHeight="1">
      <c r="A295" s="118" t="e">
        <f>IF(B295=" "," ",#REF!)</f>
        <v>#REF!</v>
      </c>
      <c r="B295" s="158" t="e">
        <f>IF(#REF!=0," ",#REF!)</f>
        <v>#REF!</v>
      </c>
      <c r="C295" s="119" t="e">
        <f t="shared" si="4"/>
        <v>#REF!</v>
      </c>
    </row>
    <row r="296" spans="1:3" ht="51.9" customHeight="1">
      <c r="A296" s="118" t="e">
        <f>IF(B296=" "," ",#REF!)</f>
        <v>#REF!</v>
      </c>
      <c r="B296" s="158" t="e">
        <f>IF(#REF!=0," ",#REF!)</f>
        <v>#REF!</v>
      </c>
      <c r="C296" s="119" t="e">
        <f t="shared" si="4"/>
        <v>#REF!</v>
      </c>
    </row>
    <row r="297" spans="1:3" ht="51.9" customHeight="1">
      <c r="A297" s="118" t="e">
        <f>IF(B297=" "," ",#REF!)</f>
        <v>#REF!</v>
      </c>
      <c r="B297" s="158" t="e">
        <f>IF(#REF!=0," ",#REF!)</f>
        <v>#REF!</v>
      </c>
      <c r="C297" s="119" t="e">
        <f t="shared" si="4"/>
        <v>#REF!</v>
      </c>
    </row>
    <row r="298" spans="1:3" ht="51.9" customHeight="1">
      <c r="A298" s="118" t="e">
        <f>IF(B298=" "," ",#REF!)</f>
        <v>#REF!</v>
      </c>
      <c r="B298" s="158" t="e">
        <f>IF(#REF!=0," ",#REF!)</f>
        <v>#REF!</v>
      </c>
      <c r="C298" s="119" t="e">
        <f t="shared" si="4"/>
        <v>#REF!</v>
      </c>
    </row>
    <row r="299" spans="1:3" ht="51.9" customHeight="1">
      <c r="A299" s="118" t="e">
        <f>IF(B299=" "," ",#REF!)</f>
        <v>#REF!</v>
      </c>
      <c r="B299" s="158" t="e">
        <f>IF(#REF!=0," ",#REF!)</f>
        <v>#REF!</v>
      </c>
      <c r="C299" s="119" t="e">
        <f t="shared" si="4"/>
        <v>#REF!</v>
      </c>
    </row>
    <row r="300" spans="1:3" ht="51.9" customHeight="1">
      <c r="A300" s="118" t="e">
        <f>IF(B300=" "," ",#REF!)</f>
        <v>#REF!</v>
      </c>
      <c r="B300" s="158" t="e">
        <f>IF(#REF!=0," ",#REF!)</f>
        <v>#REF!</v>
      </c>
      <c r="C300" s="119" t="e">
        <f t="shared" si="4"/>
        <v>#REF!</v>
      </c>
    </row>
    <row r="301" spans="1:3" ht="51.9" customHeight="1">
      <c r="A301" s="118" t="e">
        <f>IF(B301=" "," ",#REF!)</f>
        <v>#REF!</v>
      </c>
      <c r="B301" s="158" t="e">
        <f>IF(#REF!=0," ",#REF!)</f>
        <v>#REF!</v>
      </c>
      <c r="C301" s="119" t="e">
        <f t="shared" si="4"/>
        <v>#REF!</v>
      </c>
    </row>
    <row r="302" spans="1:3" ht="51.9" customHeight="1">
      <c r="A302" s="118" t="e">
        <f>IF(B302=" "," ",#REF!)</f>
        <v>#REF!</v>
      </c>
      <c r="B302" s="158" t="e">
        <f>IF(#REF!=0," ",#REF!)</f>
        <v>#REF!</v>
      </c>
      <c r="C302" s="119" t="e">
        <f t="shared" si="4"/>
        <v>#REF!</v>
      </c>
    </row>
    <row r="303" spans="1:3" ht="51.9" customHeight="1">
      <c r="A303" s="118" t="e">
        <f>IF(B303=" "," ",#REF!)</f>
        <v>#REF!</v>
      </c>
      <c r="B303" s="158" t="e">
        <f>IF(#REF!=0," ",#REF!)</f>
        <v>#REF!</v>
      </c>
      <c r="C303" s="119" t="e">
        <f t="shared" si="4"/>
        <v>#REF!</v>
      </c>
    </row>
    <row r="304" spans="1:3" ht="51.9" customHeight="1">
      <c r="A304" s="118" t="e">
        <f>IF(B304=" "," ",#REF!)</f>
        <v>#REF!</v>
      </c>
      <c r="B304" s="158" t="e">
        <f>IF(#REF!=0," ",#REF!)</f>
        <v>#REF!</v>
      </c>
      <c r="C304" s="119" t="e">
        <f t="shared" si="4"/>
        <v>#REF!</v>
      </c>
    </row>
    <row r="305" spans="1:3" ht="51.9" customHeight="1">
      <c r="A305" s="118" t="e">
        <f>IF(B305=" "," ",#REF!)</f>
        <v>#REF!</v>
      </c>
      <c r="B305" s="158" t="e">
        <f>IF(#REF!=0," ",#REF!)</f>
        <v>#REF!</v>
      </c>
      <c r="C305" s="119" t="e">
        <f t="shared" si="4"/>
        <v>#REF!</v>
      </c>
    </row>
    <row r="306" spans="1:3" ht="51.9" customHeight="1">
      <c r="A306" s="118" t="e">
        <f>IF(B306=" "," ",#REF!)</f>
        <v>#REF!</v>
      </c>
      <c r="B306" s="158" t="e">
        <f>IF(#REF!=0," ",#REF!)</f>
        <v>#REF!</v>
      </c>
      <c r="C306" s="119" t="e">
        <f t="shared" si="4"/>
        <v>#REF!</v>
      </c>
    </row>
    <row r="307" spans="1:3" ht="51.9" customHeight="1">
      <c r="A307" s="118" t="e">
        <f>IF(B307=" "," ",#REF!)</f>
        <v>#REF!</v>
      </c>
      <c r="B307" s="158" t="e">
        <f>IF(#REF!=0," ",#REF!)</f>
        <v>#REF!</v>
      </c>
      <c r="C307" s="119" t="e">
        <f t="shared" si="4"/>
        <v>#REF!</v>
      </c>
    </row>
    <row r="308" spans="1:3" ht="51.9" customHeight="1">
      <c r="A308" s="118" t="e">
        <f>IF(B308=" "," ",#REF!)</f>
        <v>#REF!</v>
      </c>
      <c r="B308" s="158" t="e">
        <f>IF(#REF!=0," ",#REF!)</f>
        <v>#REF!</v>
      </c>
      <c r="C308" s="119" t="e">
        <f t="shared" si="4"/>
        <v>#REF!</v>
      </c>
    </row>
    <row r="309" spans="1:3" ht="51.9" customHeight="1">
      <c r="A309" s="118" t="e">
        <f>IF(B309=" "," ",#REF!)</f>
        <v>#REF!</v>
      </c>
      <c r="B309" s="158" t="e">
        <f>IF(#REF!=0," ",#REF!)</f>
        <v>#REF!</v>
      </c>
      <c r="C309" s="119" t="e">
        <f t="shared" si="4"/>
        <v>#REF!</v>
      </c>
    </row>
    <row r="310" spans="1:3" ht="51.9" customHeight="1">
      <c r="A310" s="118" t="e">
        <f>IF(B310=" "," ",#REF!)</f>
        <v>#REF!</v>
      </c>
      <c r="B310" s="158" t="e">
        <f>IF(#REF!=0," ",#REF!)</f>
        <v>#REF!</v>
      </c>
      <c r="C310" s="119" t="e">
        <f t="shared" si="4"/>
        <v>#REF!</v>
      </c>
    </row>
    <row r="311" spans="1:3" ht="51.9" customHeight="1">
      <c r="A311" s="118" t="e">
        <f>IF(B311=" "," ",#REF!)</f>
        <v>#REF!</v>
      </c>
      <c r="B311" s="158" t="e">
        <f>IF(#REF!=0," ",#REF!)</f>
        <v>#REF!</v>
      </c>
      <c r="C311" s="119" t="e">
        <f t="shared" si="4"/>
        <v>#REF!</v>
      </c>
    </row>
    <row r="312" spans="1:3" ht="51.9" customHeight="1">
      <c r="A312" s="118" t="e">
        <f>IF(B312=" "," ",#REF!)</f>
        <v>#REF!</v>
      </c>
      <c r="B312" s="158" t="e">
        <f>IF(#REF!=0," ",#REF!)</f>
        <v>#REF!</v>
      </c>
      <c r="C312" s="119" t="e">
        <f t="shared" si="4"/>
        <v>#REF!</v>
      </c>
    </row>
    <row r="313" spans="1:3" ht="51.9" customHeight="1">
      <c r="A313" s="118" t="e">
        <f>IF(B313=" "," ",#REF!)</f>
        <v>#REF!</v>
      </c>
      <c r="B313" s="158" t="e">
        <f>IF(#REF!=0," ",#REF!)</f>
        <v>#REF!</v>
      </c>
      <c r="C313" s="119" t="e">
        <f t="shared" si="4"/>
        <v>#REF!</v>
      </c>
    </row>
    <row r="314" spans="1:3" ht="51.9" customHeight="1">
      <c r="A314" s="118" t="e">
        <f>IF(B314=" "," ",#REF!)</f>
        <v>#REF!</v>
      </c>
      <c r="B314" s="158" t="e">
        <f>IF(#REF!=0," ",#REF!)</f>
        <v>#REF!</v>
      </c>
      <c r="C314" s="119" t="e">
        <f t="shared" si="4"/>
        <v>#REF!</v>
      </c>
    </row>
    <row r="315" spans="1:3" ht="51.9" customHeight="1">
      <c r="A315" s="118" t="e">
        <f>IF(B315=" "," ",#REF!)</f>
        <v>#REF!</v>
      </c>
      <c r="B315" s="158" t="e">
        <f>IF(#REF!=0," ",#REF!)</f>
        <v>#REF!</v>
      </c>
      <c r="C315" s="119" t="e">
        <f t="shared" si="4"/>
        <v>#REF!</v>
      </c>
    </row>
    <row r="316" spans="1:3" ht="51.9" customHeight="1">
      <c r="A316" s="118" t="e">
        <f>IF(B316=" "," ",#REF!)</f>
        <v>#REF!</v>
      </c>
      <c r="B316" s="158" t="e">
        <f>IF(#REF!=0," ",#REF!)</f>
        <v>#REF!</v>
      </c>
      <c r="C316" s="119" t="e">
        <f t="shared" si="4"/>
        <v>#REF!</v>
      </c>
    </row>
    <row r="317" spans="1:3" ht="51.9" customHeight="1">
      <c r="A317" s="118" t="e">
        <f>IF(B317=" "," ",#REF!)</f>
        <v>#REF!</v>
      </c>
      <c r="B317" s="158" t="e">
        <f>IF(#REF!=0," ",#REF!)</f>
        <v>#REF!</v>
      </c>
      <c r="C317" s="119" t="e">
        <f t="shared" si="4"/>
        <v>#REF!</v>
      </c>
    </row>
    <row r="318" spans="1:3" ht="51.9" customHeight="1">
      <c r="A318" s="118" t="e">
        <f>IF(B318=" "," ",#REF!)</f>
        <v>#REF!</v>
      </c>
      <c r="B318" s="158" t="e">
        <f>IF(#REF!=0," ",#REF!)</f>
        <v>#REF!</v>
      </c>
      <c r="C318" s="119" t="e">
        <f t="shared" si="4"/>
        <v>#REF!</v>
      </c>
    </row>
    <row r="319" spans="1:3" ht="51.9" customHeight="1">
      <c r="A319" s="118" t="e">
        <f>IF(B319=" "," ",#REF!)</f>
        <v>#REF!</v>
      </c>
      <c r="B319" s="158" t="e">
        <f>IF(#REF!=0," ",#REF!)</f>
        <v>#REF!</v>
      </c>
      <c r="C319" s="119" t="e">
        <f t="shared" si="4"/>
        <v>#REF!</v>
      </c>
    </row>
    <row r="320" spans="1:3" ht="51.9" customHeight="1">
      <c r="A320" s="118" t="e">
        <f>IF(B320=" "," ",#REF!)</f>
        <v>#REF!</v>
      </c>
      <c r="B320" s="158" t="e">
        <f>IF(#REF!=0," ",#REF!)</f>
        <v>#REF!</v>
      </c>
      <c r="C320" s="119" t="e">
        <f t="shared" si="4"/>
        <v>#REF!</v>
      </c>
    </row>
    <row r="321" spans="1:3" ht="51.9" customHeight="1">
      <c r="A321" s="118" t="e">
        <f>IF(B321=" "," ",#REF!)</f>
        <v>#REF!</v>
      </c>
      <c r="B321" s="158" t="e">
        <f>IF(#REF!=0," ",#REF!)</f>
        <v>#REF!</v>
      </c>
      <c r="C321" s="119" t="e">
        <f t="shared" si="4"/>
        <v>#REF!</v>
      </c>
    </row>
    <row r="322" spans="1:3" ht="51.9" customHeight="1">
      <c r="A322" s="118" t="e">
        <f>IF(B322=" "," ",#REF!)</f>
        <v>#REF!</v>
      </c>
      <c r="B322" s="158" t="e">
        <f>IF(#REF!=0," ",#REF!)</f>
        <v>#REF!</v>
      </c>
      <c r="C322" s="119" t="e">
        <f t="shared" si="4"/>
        <v>#REF!</v>
      </c>
    </row>
    <row r="323" spans="1:3" ht="51.9" customHeight="1">
      <c r="A323" s="118" t="e">
        <f>IF(B323=" "," ",#REF!)</f>
        <v>#REF!</v>
      </c>
      <c r="B323" s="158" t="e">
        <f>IF(#REF!=0," ",#REF!)</f>
        <v>#REF!</v>
      </c>
      <c r="C323" s="119" t="e">
        <f t="shared" si="4"/>
        <v>#REF!</v>
      </c>
    </row>
    <row r="324" spans="1:3" ht="51.9" customHeight="1">
      <c r="A324" s="118" t="e">
        <f>IF(B324=" "," ",#REF!)</f>
        <v>#REF!</v>
      </c>
      <c r="B324" s="158" t="e">
        <f>IF(#REF!=0," ",#REF!)</f>
        <v>#REF!</v>
      </c>
      <c r="C324" s="119" t="e">
        <f t="shared" ref="C324:C336" si="5">IF(B324=" "," ",C323+1)</f>
        <v>#REF!</v>
      </c>
    </row>
    <row r="325" spans="1:3" ht="51.9" customHeight="1">
      <c r="A325" s="118" t="e">
        <f>IF(B325=" "," ",#REF!)</f>
        <v>#REF!</v>
      </c>
      <c r="B325" s="158" t="e">
        <f>IF(#REF!=0," ",#REF!)</f>
        <v>#REF!</v>
      </c>
      <c r="C325" s="119" t="e">
        <f t="shared" si="5"/>
        <v>#REF!</v>
      </c>
    </row>
    <row r="326" spans="1:3" ht="51.9" customHeight="1">
      <c r="A326" s="118" t="e">
        <f>IF(B326=" "," ",#REF!)</f>
        <v>#REF!</v>
      </c>
      <c r="B326" s="158" t="e">
        <f>IF(#REF!=0," ",#REF!)</f>
        <v>#REF!</v>
      </c>
      <c r="C326" s="119" t="e">
        <f t="shared" si="5"/>
        <v>#REF!</v>
      </c>
    </row>
    <row r="327" spans="1:3" ht="51.9" customHeight="1">
      <c r="A327" s="118" t="e">
        <f>IF(B327=" "," ",#REF!)</f>
        <v>#REF!</v>
      </c>
      <c r="B327" s="158" t="e">
        <f>IF(#REF!=0," ",#REF!)</f>
        <v>#REF!</v>
      </c>
      <c r="C327" s="119" t="e">
        <f t="shared" si="5"/>
        <v>#REF!</v>
      </c>
    </row>
    <row r="328" spans="1:3" ht="51.9" customHeight="1">
      <c r="A328" s="118" t="e">
        <f>IF(B328=" "," ",#REF!)</f>
        <v>#REF!</v>
      </c>
      <c r="B328" s="158" t="e">
        <f>IF(#REF!=0," ",#REF!)</f>
        <v>#REF!</v>
      </c>
      <c r="C328" s="119" t="e">
        <f t="shared" si="5"/>
        <v>#REF!</v>
      </c>
    </row>
    <row r="329" spans="1:3" ht="51.9" customHeight="1">
      <c r="A329" s="118" t="e">
        <f>IF(B329=" "," ",#REF!)</f>
        <v>#REF!</v>
      </c>
      <c r="B329" s="158" t="e">
        <f>IF(#REF!=0," ",#REF!)</f>
        <v>#REF!</v>
      </c>
      <c r="C329" s="119" t="e">
        <f t="shared" si="5"/>
        <v>#REF!</v>
      </c>
    </row>
    <row r="330" spans="1:3" ht="51.9" customHeight="1">
      <c r="A330" s="118" t="e">
        <f>IF(B330=" "," ",#REF!)</f>
        <v>#REF!</v>
      </c>
      <c r="B330" s="158" t="e">
        <f>IF(#REF!=0," ",#REF!)</f>
        <v>#REF!</v>
      </c>
      <c r="C330" s="119" t="e">
        <f t="shared" si="5"/>
        <v>#REF!</v>
      </c>
    </row>
    <row r="331" spans="1:3" ht="51.9" customHeight="1">
      <c r="A331" s="118" t="e">
        <f>IF(B331=" "," ",#REF!)</f>
        <v>#REF!</v>
      </c>
      <c r="B331" s="158" t="e">
        <f>IF(#REF!=0," ",#REF!)</f>
        <v>#REF!</v>
      </c>
      <c r="C331" s="119" t="e">
        <f t="shared" si="5"/>
        <v>#REF!</v>
      </c>
    </row>
    <row r="332" spans="1:3" ht="51.9" customHeight="1">
      <c r="A332" s="118" t="e">
        <f>IF(B332=" "," ",#REF!)</f>
        <v>#REF!</v>
      </c>
      <c r="B332" s="158" t="e">
        <f>IF(#REF!=0," ",#REF!)</f>
        <v>#REF!</v>
      </c>
      <c r="C332" s="119" t="e">
        <f t="shared" si="5"/>
        <v>#REF!</v>
      </c>
    </row>
    <row r="333" spans="1:3" ht="51.9" customHeight="1">
      <c r="A333" s="118" t="e">
        <f>IF(B333=" "," ",#REF!)</f>
        <v>#REF!</v>
      </c>
      <c r="B333" s="158" t="e">
        <f>IF(#REF!=0," ",#REF!)</f>
        <v>#REF!</v>
      </c>
      <c r="C333" s="119" t="e">
        <f t="shared" si="5"/>
        <v>#REF!</v>
      </c>
    </row>
    <row r="334" spans="1:3" ht="51.9" customHeight="1">
      <c r="A334" s="118" t="e">
        <f>IF(B334=" "," ",#REF!)</f>
        <v>#REF!</v>
      </c>
      <c r="B334" s="158" t="e">
        <f>IF(#REF!=0," ",#REF!)</f>
        <v>#REF!</v>
      </c>
      <c r="C334" s="119" t="e">
        <f t="shared" si="5"/>
        <v>#REF!</v>
      </c>
    </row>
    <row r="335" spans="1:3" ht="51.9" customHeight="1">
      <c r="A335" s="118" t="e">
        <f>IF(B335=" "," ",#REF!)</f>
        <v>#REF!</v>
      </c>
      <c r="B335" s="158" t="e">
        <f>IF(#REF!=0," ",#REF!)</f>
        <v>#REF!</v>
      </c>
      <c r="C335" s="119" t="e">
        <f t="shared" si="5"/>
        <v>#REF!</v>
      </c>
    </row>
    <row r="336" spans="1:3" ht="51.9" customHeight="1">
      <c r="A336" s="118" t="e">
        <f>IF(B336=" "," ",#REF!)</f>
        <v>#REF!</v>
      </c>
      <c r="B336" s="158" t="e">
        <f>IF(#REF!=0," ",#REF!)</f>
        <v>#REF!</v>
      </c>
      <c r="C336" s="119" t="e">
        <f t="shared" si="5"/>
        <v>#REF!</v>
      </c>
    </row>
    <row r="337" spans="2:3" ht="51.9" customHeight="1">
      <c r="B337" s="159"/>
      <c r="C337" s="119"/>
    </row>
    <row r="338" spans="2:3" ht="51.9" customHeight="1">
      <c r="B338" s="159"/>
      <c r="C338" s="119"/>
    </row>
    <row r="339" spans="2:3" ht="51.9" customHeight="1">
      <c r="B339" s="159"/>
      <c r="C339" s="119"/>
    </row>
    <row r="340" spans="2:3" ht="51.9" customHeight="1">
      <c r="B340" s="159"/>
      <c r="C340" s="119"/>
    </row>
    <row r="341" spans="2:3" ht="51.9" customHeight="1">
      <c r="B341" s="159"/>
      <c r="C341" s="119"/>
    </row>
    <row r="342" spans="2:3" ht="51.9" customHeight="1">
      <c r="B342" s="159"/>
      <c r="C342" s="119"/>
    </row>
    <row r="343" spans="2:3" ht="51.9" customHeight="1">
      <c r="B343" s="159"/>
      <c r="C343" s="119"/>
    </row>
    <row r="344" spans="2:3" ht="51.9" customHeight="1">
      <c r="B344" s="159"/>
      <c r="C344" s="119"/>
    </row>
    <row r="345" spans="2:3" ht="51.9" customHeight="1">
      <c r="B345" s="159"/>
      <c r="C345" s="119"/>
    </row>
    <row r="346" spans="2:3" ht="51.9" customHeight="1">
      <c r="B346" s="159"/>
      <c r="C346" s="119"/>
    </row>
    <row r="347" spans="2:3" ht="51.9" customHeight="1">
      <c r="B347" s="159"/>
      <c r="C347" s="119"/>
    </row>
    <row r="348" spans="2:3" ht="51.9" customHeight="1">
      <c r="B348" s="159"/>
      <c r="C348" s="119"/>
    </row>
    <row r="349" spans="2:3" ht="51.9" customHeight="1">
      <c r="B349" s="159"/>
      <c r="C349" s="119"/>
    </row>
    <row r="350" spans="2:3" ht="51.9" customHeight="1">
      <c r="B350" s="159"/>
      <c r="C350" s="119"/>
    </row>
    <row r="351" spans="2:3" ht="51.9" customHeight="1">
      <c r="B351" s="159"/>
      <c r="C351" s="119"/>
    </row>
    <row r="352" spans="2:3" ht="51.9" customHeight="1">
      <c r="B352" s="159"/>
      <c r="C352" s="119"/>
    </row>
    <row r="353" spans="2:3" ht="51.9" customHeight="1">
      <c r="B353" s="159"/>
      <c r="C353" s="119"/>
    </row>
    <row r="354" spans="2:3" ht="51.9" customHeight="1">
      <c r="B354" s="159"/>
      <c r="C354" s="119"/>
    </row>
    <row r="355" spans="2:3" ht="51.9" customHeight="1">
      <c r="B355" s="159"/>
      <c r="C355" s="119"/>
    </row>
    <row r="356" spans="2:3" ht="51.9" customHeight="1">
      <c r="B356" s="159"/>
      <c r="C356" s="119"/>
    </row>
    <row r="357" spans="2:3" ht="51.9" customHeight="1">
      <c r="B357" s="159"/>
      <c r="C357" s="119"/>
    </row>
    <row r="358" spans="2:3" ht="51.9" customHeight="1">
      <c r="B358" s="159"/>
      <c r="C358" s="119"/>
    </row>
    <row r="359" spans="2:3" ht="51.9" customHeight="1">
      <c r="B359" s="159"/>
      <c r="C359" s="119"/>
    </row>
    <row r="360" spans="2:3" ht="51.9" customHeight="1">
      <c r="B360" s="159"/>
      <c r="C360" s="119"/>
    </row>
    <row r="361" spans="2:3" ht="51.9" customHeight="1">
      <c r="B361" s="159"/>
    </row>
    <row r="362" spans="2:3" ht="51.9" customHeight="1">
      <c r="B362" s="159"/>
    </row>
    <row r="363" spans="2:3" ht="51.9" customHeight="1">
      <c r="B363" s="159"/>
    </row>
    <row r="364" spans="2:3" ht="51.9" customHeight="1">
      <c r="B364" s="159"/>
    </row>
    <row r="365" spans="2:3" ht="51.9" customHeight="1">
      <c r="B365" s="159"/>
    </row>
    <row r="366" spans="2:3" ht="51.9" customHeight="1">
      <c r="B366" s="159"/>
    </row>
    <row r="367" spans="2:3" ht="51.9" customHeight="1">
      <c r="B367" s="159"/>
    </row>
    <row r="368" spans="2:3" ht="51.9" customHeight="1">
      <c r="B368" s="159"/>
    </row>
    <row r="369" spans="2:2" ht="51.9" customHeight="1">
      <c r="B369" s="159"/>
    </row>
    <row r="370" spans="2:2" ht="51.9" customHeight="1">
      <c r="B370" s="159"/>
    </row>
    <row r="371" spans="2:2" ht="51.9" customHeight="1">
      <c r="B371" s="159"/>
    </row>
    <row r="372" spans="2:2" ht="51.9" customHeight="1">
      <c r="B372" s="159"/>
    </row>
    <row r="373" spans="2:2" ht="51.9" customHeight="1">
      <c r="B373" s="159"/>
    </row>
    <row r="374" spans="2:2" ht="51.9" customHeight="1">
      <c r="B374" s="159"/>
    </row>
    <row r="375" spans="2:2" ht="51.9" customHeight="1">
      <c r="B375" s="159"/>
    </row>
    <row r="376" spans="2:2" ht="51.9" customHeight="1">
      <c r="B376" s="159"/>
    </row>
    <row r="377" spans="2:2" ht="51.9" customHeight="1">
      <c r="B377" s="159"/>
    </row>
    <row r="378" spans="2:2" ht="51.9" customHeight="1">
      <c r="B378" s="159"/>
    </row>
    <row r="379" spans="2:2" ht="51.9" customHeight="1">
      <c r="B379" s="159"/>
    </row>
    <row r="380" spans="2:2" ht="51.9" customHeight="1">
      <c r="B380" s="159"/>
    </row>
    <row r="381" spans="2:2" ht="51.9" customHeight="1">
      <c r="B381" s="159"/>
    </row>
    <row r="382" spans="2:2" ht="51.9" customHeight="1">
      <c r="B382" s="159"/>
    </row>
    <row r="383" spans="2:2" ht="51.9" customHeight="1">
      <c r="B383" s="159"/>
    </row>
    <row r="384" spans="2:2" ht="51.9" customHeight="1">
      <c r="B384" s="159"/>
    </row>
    <row r="385" spans="2:2" ht="51.9" customHeight="1">
      <c r="B385" s="159"/>
    </row>
    <row r="386" spans="2:2" ht="51.9" customHeight="1">
      <c r="B386" s="159"/>
    </row>
    <row r="387" spans="2:2" ht="51.9" customHeight="1">
      <c r="B387" s="159"/>
    </row>
    <row r="388" spans="2:2" ht="51.9" customHeight="1">
      <c r="B388" s="159"/>
    </row>
    <row r="389" spans="2:2" ht="51.9" customHeight="1">
      <c r="B389" s="159"/>
    </row>
    <row r="390" spans="2:2" ht="51.9" customHeight="1">
      <c r="B390" s="159"/>
    </row>
    <row r="391" spans="2:2" ht="51.9" customHeight="1">
      <c r="B391" s="159"/>
    </row>
    <row r="392" spans="2:2" ht="51.9" customHeight="1">
      <c r="B392" s="159"/>
    </row>
    <row r="393" spans="2:2" ht="51.9" customHeight="1">
      <c r="B393" s="159"/>
    </row>
    <row r="394" spans="2:2" ht="51.9" customHeight="1">
      <c r="B394" s="159"/>
    </row>
    <row r="395" spans="2:2" ht="51.9" customHeight="1">
      <c r="B395" s="159"/>
    </row>
    <row r="396" spans="2:2" ht="51.9" customHeight="1">
      <c r="B396" s="159"/>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8203125" defaultRowHeight="14.5"/>
  <cols>
    <col min="1" max="1" width="12.4140625" style="134" customWidth="1"/>
    <col min="2" max="6" width="13.58203125" style="134" customWidth="1"/>
    <col min="7" max="7" width="16.08203125" style="134" customWidth="1"/>
    <col min="8" max="8" width="20.4140625" style="134" customWidth="1"/>
    <col min="9" max="9" width="21.4140625" style="134" customWidth="1"/>
    <col min="10" max="10" width="16" style="130" customWidth="1"/>
    <col min="11" max="16384" width="8.58203125" style="130"/>
  </cols>
  <sheetData>
    <row r="1" spans="1:10" s="129" customFormat="1" ht="38" thickTop="1" thickBot="1">
      <c r="A1" s="144" t="s">
        <v>44</v>
      </c>
      <c r="B1" s="145" t="s">
        <v>145</v>
      </c>
      <c r="C1" s="145" t="s">
        <v>146</v>
      </c>
      <c r="D1" s="145" t="s">
        <v>147</v>
      </c>
      <c r="E1" s="145" t="s">
        <v>148</v>
      </c>
      <c r="F1" s="146" t="s">
        <v>149</v>
      </c>
      <c r="G1" s="146" t="s">
        <v>150</v>
      </c>
      <c r="H1" s="146" t="s">
        <v>151</v>
      </c>
      <c r="I1" s="146" t="s">
        <v>152</v>
      </c>
      <c r="J1" s="147" t="s">
        <v>153</v>
      </c>
    </row>
    <row r="2" spans="1:10" ht="15" thickTop="1">
      <c r="A2" s="135"/>
      <c r="B2" s="137"/>
      <c r="C2" s="132" t="e">
        <f>#REF!</f>
        <v>#REF!</v>
      </c>
      <c r="D2" s="149" t="s">
        <v>155</v>
      </c>
      <c r="E2" s="132" t="e">
        <f>IF(Label!B20=0," ",IF(Label!B20&gt;0,Label!B20))</f>
        <v>#REF!</v>
      </c>
      <c r="F2" s="138"/>
      <c r="G2" s="139"/>
      <c r="H2" s="138"/>
      <c r="I2" s="142" t="str">
        <f t="shared" ref="I2:I26" si="0">IF(G2=0," ",IF(G2&gt;1,G2-H2)/(G2-F2)*100)</f>
        <v xml:space="preserve"> </v>
      </c>
      <c r="J2" s="132" t="str">
        <f t="shared" ref="J2:J26" si="1">IF(G2=0," ",IF(I2&gt;85%,"√"))</f>
        <v xml:space="preserve"> </v>
      </c>
    </row>
    <row r="3" spans="1:10">
      <c r="A3" s="131"/>
      <c r="B3" s="131"/>
      <c r="C3" s="132"/>
      <c r="D3" s="132"/>
      <c r="E3" s="132" t="e">
        <f>IF(Label!B40=0," ",IF(Label!B40&gt;0,Label!B40))</f>
        <v>#REF!</v>
      </c>
      <c r="F3" s="138"/>
      <c r="G3" s="139"/>
      <c r="H3" s="138"/>
      <c r="I3" s="142" t="str">
        <f t="shared" si="0"/>
        <v xml:space="preserve"> </v>
      </c>
      <c r="J3" s="132" t="str">
        <f t="shared" si="1"/>
        <v xml:space="preserve"> </v>
      </c>
    </row>
    <row r="4" spans="1:10">
      <c r="A4" s="131"/>
      <c r="B4" s="132"/>
      <c r="C4" s="132"/>
      <c r="D4" s="132"/>
      <c r="E4" s="132" t="e">
        <f>IF(Label!B60=0," ",IF(Label!B60&gt;0,Label!B60))</f>
        <v>#REF!</v>
      </c>
      <c r="F4" s="138"/>
      <c r="G4" s="139"/>
      <c r="H4" s="138"/>
      <c r="I4" s="142" t="str">
        <f t="shared" si="0"/>
        <v xml:space="preserve"> </v>
      </c>
      <c r="J4" s="132" t="str">
        <f t="shared" si="1"/>
        <v xml:space="preserve"> </v>
      </c>
    </row>
    <row r="5" spans="1:10">
      <c r="A5" s="132"/>
      <c r="B5" s="132"/>
      <c r="C5" s="132"/>
      <c r="D5" s="132"/>
      <c r="E5" s="132" t="e">
        <f>IF(Label!B80=0," ",IF(Label!B80&gt;0,Label!B80))</f>
        <v>#REF!</v>
      </c>
      <c r="F5" s="138"/>
      <c r="G5" s="139"/>
      <c r="H5" s="138"/>
      <c r="I5" s="142" t="str">
        <f t="shared" si="0"/>
        <v xml:space="preserve"> </v>
      </c>
      <c r="J5" s="132" t="str">
        <f t="shared" si="1"/>
        <v xml:space="preserve"> </v>
      </c>
    </row>
    <row r="6" spans="1:10">
      <c r="A6" s="132"/>
      <c r="B6" s="132"/>
      <c r="C6" s="132"/>
      <c r="D6" s="132"/>
      <c r="E6" s="132" t="e">
        <f>IF(Label!B100=0," ",IF(Label!B100&gt;0,Label!B100))</f>
        <v>#REF!</v>
      </c>
      <c r="F6" s="138"/>
      <c r="G6" s="139"/>
      <c r="H6" s="138"/>
      <c r="I6" s="142" t="str">
        <f t="shared" si="0"/>
        <v xml:space="preserve"> </v>
      </c>
      <c r="J6" s="132" t="str">
        <f t="shared" si="1"/>
        <v xml:space="preserve"> </v>
      </c>
    </row>
    <row r="7" spans="1:10">
      <c r="A7" s="132"/>
      <c r="B7" s="132"/>
      <c r="C7" s="132"/>
      <c r="D7" s="132"/>
      <c r="E7" s="132" t="e">
        <f>IF(Label!B120=0," ",IF(Label!B120&gt;0,Label!B120))</f>
        <v>#REF!</v>
      </c>
      <c r="F7" s="138"/>
      <c r="G7" s="139"/>
      <c r="H7" s="138"/>
      <c r="I7" s="142" t="str">
        <f t="shared" si="0"/>
        <v xml:space="preserve"> </v>
      </c>
      <c r="J7" s="132" t="str">
        <f t="shared" si="1"/>
        <v xml:space="preserve"> </v>
      </c>
    </row>
    <row r="8" spans="1:10">
      <c r="A8" s="132"/>
      <c r="B8" s="132"/>
      <c r="C8" s="132"/>
      <c r="D8" s="132"/>
      <c r="E8" s="132" t="e">
        <f>IF(Label!B140=0," ",IF(Label!B140&gt;0,Label!B140))</f>
        <v>#REF!</v>
      </c>
      <c r="F8" s="138"/>
      <c r="G8" s="139"/>
      <c r="H8" s="138"/>
      <c r="I8" s="142" t="str">
        <f t="shared" si="0"/>
        <v xml:space="preserve"> </v>
      </c>
      <c r="J8" s="132" t="str">
        <f t="shared" si="1"/>
        <v xml:space="preserve"> </v>
      </c>
    </row>
    <row r="9" spans="1:10">
      <c r="A9" s="132"/>
      <c r="B9" s="132"/>
      <c r="C9" s="132"/>
      <c r="D9" s="132"/>
      <c r="E9" s="132" t="e">
        <f>IF(Label!B160=0," ",IF(Label!B160&gt;0,Label!B160))</f>
        <v>#REF!</v>
      </c>
      <c r="F9" s="138"/>
      <c r="G9" s="139"/>
      <c r="H9" s="138"/>
      <c r="I9" s="142" t="str">
        <f t="shared" si="0"/>
        <v xml:space="preserve"> </v>
      </c>
      <c r="J9" s="132" t="str">
        <f t="shared" si="1"/>
        <v xml:space="preserve"> </v>
      </c>
    </row>
    <row r="10" spans="1:10">
      <c r="A10" s="132"/>
      <c r="B10" s="132"/>
      <c r="C10" s="132"/>
      <c r="D10" s="132"/>
      <c r="E10" s="132" t="e">
        <f>IF(Label!B180=0," ",IF(Label!B180&gt;0,Label!B180))</f>
        <v>#REF!</v>
      </c>
      <c r="F10" s="138"/>
      <c r="G10" s="139"/>
      <c r="H10" s="138"/>
      <c r="I10" s="142" t="str">
        <f t="shared" si="0"/>
        <v xml:space="preserve"> </v>
      </c>
      <c r="J10" s="132" t="str">
        <f t="shared" si="1"/>
        <v xml:space="preserve"> </v>
      </c>
    </row>
    <row r="11" spans="1:10">
      <c r="A11" s="132"/>
      <c r="B11" s="132"/>
      <c r="C11" s="132"/>
      <c r="D11" s="132"/>
      <c r="E11" s="132" t="e">
        <f>IF(Label!B200=0," ",IF(Label!B200&gt;0,Label!B200))</f>
        <v>#REF!</v>
      </c>
      <c r="F11" s="138"/>
      <c r="G11" s="139"/>
      <c r="H11" s="138"/>
      <c r="I11" s="142" t="str">
        <f t="shared" si="0"/>
        <v xml:space="preserve"> </v>
      </c>
      <c r="J11" s="132" t="str">
        <f t="shared" si="1"/>
        <v xml:space="preserve"> </v>
      </c>
    </row>
    <row r="12" spans="1:10">
      <c r="A12" s="132"/>
      <c r="B12" s="132"/>
      <c r="C12" s="132"/>
      <c r="D12" s="132"/>
      <c r="E12" s="132" t="e">
        <f>IF(Label!B220=0," ",IF(Label!B220&gt;0,Label!B220))</f>
        <v>#REF!</v>
      </c>
      <c r="F12" s="138"/>
      <c r="G12" s="139"/>
      <c r="H12" s="138"/>
      <c r="I12" s="142" t="str">
        <f t="shared" si="0"/>
        <v xml:space="preserve"> </v>
      </c>
      <c r="J12" s="132" t="str">
        <f t="shared" si="1"/>
        <v xml:space="preserve"> </v>
      </c>
    </row>
    <row r="13" spans="1:10">
      <c r="A13" s="132"/>
      <c r="B13" s="132"/>
      <c r="C13" s="132"/>
      <c r="D13" s="132"/>
      <c r="E13" s="132" t="e">
        <f>IF(Label!B240=0," ",IF(Label!B240&gt;0,Label!B240))</f>
        <v>#REF!</v>
      </c>
      <c r="F13" s="138"/>
      <c r="G13" s="139"/>
      <c r="H13" s="138"/>
      <c r="I13" s="142" t="str">
        <f t="shared" si="0"/>
        <v xml:space="preserve"> </v>
      </c>
      <c r="J13" s="132" t="str">
        <f t="shared" si="1"/>
        <v xml:space="preserve"> </v>
      </c>
    </row>
    <row r="14" spans="1:10">
      <c r="A14" s="132"/>
      <c r="B14" s="132"/>
      <c r="C14" s="132"/>
      <c r="D14" s="132"/>
      <c r="E14" s="132" t="e">
        <f>IF(Label!B259=0," ",IF(Label!B259&gt;0,Label!B259))</f>
        <v>#REF!</v>
      </c>
      <c r="F14" s="138"/>
      <c r="G14" s="139"/>
      <c r="H14" s="138"/>
      <c r="I14" s="142" t="str">
        <f t="shared" si="0"/>
        <v xml:space="preserve"> </v>
      </c>
      <c r="J14" s="132" t="str">
        <f t="shared" si="1"/>
        <v xml:space="preserve"> </v>
      </c>
    </row>
    <row r="15" spans="1:10">
      <c r="A15" s="132"/>
      <c r="B15" s="132"/>
      <c r="C15" s="132"/>
      <c r="D15" s="132"/>
      <c r="E15" s="132" t="e">
        <f>IF(Label!B279=0," ",IF(Label!B279&gt;0,Label!B279))</f>
        <v>#REF!</v>
      </c>
      <c r="F15" s="138"/>
      <c r="G15" s="139"/>
      <c r="H15" s="138"/>
      <c r="I15" s="142" t="str">
        <f t="shared" si="0"/>
        <v xml:space="preserve"> </v>
      </c>
      <c r="J15" s="132" t="str">
        <f t="shared" si="1"/>
        <v xml:space="preserve"> </v>
      </c>
    </row>
    <row r="16" spans="1:10">
      <c r="A16" s="132"/>
      <c r="B16" s="132"/>
      <c r="C16" s="132"/>
      <c r="D16" s="132"/>
      <c r="E16" s="132" t="e">
        <f>IF(Label!B299=0," ",IF(Label!B299&gt;0,Label!B299))</f>
        <v>#REF!</v>
      </c>
      <c r="F16" s="138"/>
      <c r="G16" s="139"/>
      <c r="H16" s="138"/>
      <c r="I16" s="142" t="str">
        <f t="shared" si="0"/>
        <v xml:space="preserve"> </v>
      </c>
      <c r="J16" s="132" t="str">
        <f t="shared" si="1"/>
        <v xml:space="preserve"> </v>
      </c>
    </row>
    <row r="17" spans="1:10">
      <c r="A17" s="132"/>
      <c r="B17" s="132"/>
      <c r="C17" s="132"/>
      <c r="D17" s="132"/>
      <c r="E17" s="132" t="e">
        <f>IF(Label!B319=0," ",IF(Label!B319&gt;0,Label!B319))</f>
        <v>#REF!</v>
      </c>
      <c r="F17" s="138"/>
      <c r="G17" s="139"/>
      <c r="H17" s="138"/>
      <c r="I17" s="142" t="str">
        <f t="shared" si="0"/>
        <v xml:space="preserve"> </v>
      </c>
      <c r="J17" s="132" t="str">
        <f t="shared" si="1"/>
        <v xml:space="preserve"> </v>
      </c>
    </row>
    <row r="18" spans="1:10">
      <c r="A18" s="132"/>
      <c r="B18" s="132"/>
      <c r="C18" s="132"/>
      <c r="D18" s="132"/>
      <c r="E18" s="132" t="str">
        <f>IF(Label!B340=0," ",IF(Label!B340&gt;0,Label!B340))</f>
        <v xml:space="preserve"> </v>
      </c>
      <c r="F18" s="138"/>
      <c r="G18" s="139"/>
      <c r="H18" s="138"/>
      <c r="I18" s="142" t="str">
        <f t="shared" si="0"/>
        <v xml:space="preserve"> </v>
      </c>
      <c r="J18" s="132" t="str">
        <f t="shared" si="1"/>
        <v xml:space="preserve"> </v>
      </c>
    </row>
    <row r="19" spans="1:10">
      <c r="A19" s="132"/>
      <c r="B19" s="132"/>
      <c r="C19" s="132"/>
      <c r="D19" s="132"/>
      <c r="E19" s="132" t="str">
        <f>IF(Label!B360=0," ",IF(Label!B360&gt;0,Label!B360))</f>
        <v xml:space="preserve"> </v>
      </c>
      <c r="F19" s="138"/>
      <c r="G19" s="139"/>
      <c r="H19" s="138"/>
      <c r="I19" s="142" t="str">
        <f t="shared" si="0"/>
        <v xml:space="preserve"> </v>
      </c>
      <c r="J19" s="132" t="str">
        <f t="shared" si="1"/>
        <v xml:space="preserve"> </v>
      </c>
    </row>
    <row r="20" spans="1:10">
      <c r="A20" s="132"/>
      <c r="B20" s="132"/>
      <c r="C20" s="132"/>
      <c r="D20" s="132"/>
      <c r="E20" s="132"/>
      <c r="F20" s="138"/>
      <c r="G20" s="139"/>
      <c r="H20" s="138"/>
      <c r="I20" s="142" t="str">
        <f t="shared" si="0"/>
        <v xml:space="preserve"> </v>
      </c>
      <c r="J20" s="132" t="str">
        <f t="shared" si="1"/>
        <v xml:space="preserve"> </v>
      </c>
    </row>
    <row r="21" spans="1:10">
      <c r="A21" s="132"/>
      <c r="B21" s="132"/>
      <c r="C21" s="132"/>
      <c r="D21" s="132"/>
      <c r="E21" s="132"/>
      <c r="F21" s="138"/>
      <c r="G21" s="139"/>
      <c r="H21" s="138"/>
      <c r="I21" s="142" t="str">
        <f t="shared" si="0"/>
        <v xml:space="preserve"> </v>
      </c>
      <c r="J21" s="132" t="str">
        <f t="shared" si="1"/>
        <v xml:space="preserve"> </v>
      </c>
    </row>
    <row r="22" spans="1:10">
      <c r="A22" s="132"/>
      <c r="B22" s="132"/>
      <c r="C22" s="132"/>
      <c r="D22" s="132"/>
      <c r="E22" s="132"/>
      <c r="F22" s="138"/>
      <c r="G22" s="139"/>
      <c r="H22" s="138"/>
      <c r="I22" s="142" t="str">
        <f t="shared" si="0"/>
        <v xml:space="preserve"> </v>
      </c>
      <c r="J22" s="132" t="str">
        <f t="shared" si="1"/>
        <v xml:space="preserve"> </v>
      </c>
    </row>
    <row r="23" spans="1:10">
      <c r="A23" s="132"/>
      <c r="B23" s="132"/>
      <c r="C23" s="132"/>
      <c r="D23" s="132"/>
      <c r="E23" s="132"/>
      <c r="F23" s="138"/>
      <c r="G23" s="139"/>
      <c r="H23" s="138"/>
      <c r="I23" s="142" t="str">
        <f t="shared" si="0"/>
        <v xml:space="preserve"> </v>
      </c>
      <c r="J23" s="132" t="str">
        <f t="shared" si="1"/>
        <v xml:space="preserve"> </v>
      </c>
    </row>
    <row r="24" spans="1:10">
      <c r="A24" s="132"/>
      <c r="B24" s="132"/>
      <c r="C24" s="132"/>
      <c r="D24" s="132"/>
      <c r="E24" s="132"/>
      <c r="F24" s="138"/>
      <c r="G24" s="139"/>
      <c r="H24" s="138"/>
      <c r="I24" s="142" t="str">
        <f t="shared" si="0"/>
        <v xml:space="preserve"> </v>
      </c>
      <c r="J24" s="132" t="str">
        <f t="shared" si="1"/>
        <v xml:space="preserve"> </v>
      </c>
    </row>
    <row r="25" spans="1:10">
      <c r="A25" s="132"/>
      <c r="B25" s="132"/>
      <c r="C25" s="132"/>
      <c r="D25" s="132"/>
      <c r="E25" s="132"/>
      <c r="F25" s="138"/>
      <c r="G25" s="139"/>
      <c r="H25" s="138"/>
      <c r="I25" s="142" t="str">
        <f t="shared" si="0"/>
        <v xml:space="preserve"> </v>
      </c>
      <c r="J25" s="132" t="str">
        <f t="shared" si="1"/>
        <v xml:space="preserve"> </v>
      </c>
    </row>
    <row r="26" spans="1:10">
      <c r="A26" s="133"/>
      <c r="B26" s="133"/>
      <c r="C26" s="133"/>
      <c r="D26" s="133"/>
      <c r="E26" s="133"/>
      <c r="F26" s="140"/>
      <c r="G26" s="141"/>
      <c r="H26" s="140"/>
      <c r="I26" s="143" t="str">
        <f t="shared" si="0"/>
        <v xml:space="preserve"> </v>
      </c>
      <c r="J26" s="133"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5"/>
  <cols>
    <col min="1" max="1" width="6.5" style="1" customWidth="1"/>
    <col min="2" max="2" width="17.58203125" style="1" customWidth="1"/>
    <col min="3" max="3" width="9.4140625" style="2" customWidth="1"/>
    <col min="4" max="4" width="9.4140625" style="3" customWidth="1"/>
    <col min="5" max="5" width="9.4140625" style="2" customWidth="1"/>
    <col min="6" max="6" width="7.08203125" style="2" customWidth="1"/>
    <col min="7" max="7" width="6.5" style="2" customWidth="1"/>
    <col min="8" max="8" width="16.58203125" style="1" customWidth="1"/>
    <col min="9" max="11" width="9.4140625" style="1" customWidth="1"/>
    <col min="12" max="12" width="6.5" style="1" customWidth="1"/>
    <col min="13" max="13" width="16.9140625" style="1" customWidth="1"/>
    <col min="14" max="14" width="9.4140625" style="2" customWidth="1"/>
    <col min="15" max="16" width="9.4140625" style="1" customWidth="1"/>
    <col min="17" max="17" width="7.4140625" style="1" customWidth="1"/>
    <col min="18" max="18" width="6.5" style="1" customWidth="1"/>
    <col min="19" max="19" width="16.9140625" style="1" customWidth="1"/>
    <col min="20" max="22" width="9.4140625" style="1" customWidth="1"/>
    <col min="23" max="23" width="7.5" style="1" customWidth="1"/>
    <col min="24" max="24" width="17" style="1" customWidth="1"/>
    <col min="25" max="27" width="9.4140625" style="1" customWidth="1"/>
    <col min="28" max="29" width="7.08203125" style="1" customWidth="1"/>
    <col min="30" max="30" width="16.9140625" style="1" customWidth="1"/>
    <col min="31" max="33" width="9.4140625" style="1" customWidth="1"/>
    <col min="34" max="34" width="7.4140625" style="1" customWidth="1"/>
    <col min="35" max="35" width="16.9140625" style="1" customWidth="1"/>
    <col min="36" max="38" width="9.4140625" style="1" customWidth="1"/>
    <col min="39" max="39" width="7.08203125" style="1" customWidth="1"/>
    <col min="40" max="40" width="7.4140625" style="1" customWidth="1"/>
    <col min="41" max="41" width="16.9140625" style="1" customWidth="1"/>
    <col min="42" max="44" width="9.4140625" style="1" customWidth="1"/>
    <col min="45" max="45" width="7.4140625" style="1" customWidth="1"/>
    <col min="46" max="46" width="16.9140625" style="1" customWidth="1"/>
    <col min="47" max="49" width="9.4140625" style="1" customWidth="1"/>
    <col min="50" max="50" width="6.5" style="1" customWidth="1"/>
    <col min="51" max="51" width="7.4140625" style="1" customWidth="1"/>
    <col min="52" max="52" width="16.9140625" style="1" customWidth="1"/>
    <col min="53" max="55" width="9.4140625" style="1" customWidth="1"/>
    <col min="56" max="56" width="7.4140625" style="1" customWidth="1"/>
    <col min="57" max="57" width="16.9140625" style="1" customWidth="1"/>
    <col min="58" max="60" width="9.4140625" style="1" customWidth="1"/>
    <col min="61" max="61" width="6.5" style="1" customWidth="1"/>
    <col min="62" max="62" width="7.4140625" style="1" customWidth="1"/>
    <col min="63" max="63" width="16.9140625" style="1" customWidth="1"/>
    <col min="64" max="66" width="9.4140625" style="1" customWidth="1"/>
    <col min="67" max="67" width="9" style="1"/>
    <col min="68" max="68" width="16" style="1" customWidth="1"/>
    <col min="69" max="71" width="9" style="1"/>
    <col min="72" max="72" width="6" style="1" customWidth="1"/>
    <col min="73" max="73" width="9" style="1"/>
    <col min="74" max="74" width="14.58203125" style="1" customWidth="1"/>
    <col min="75" max="78" width="9" style="1"/>
    <col min="79" max="79" width="16" style="1" customWidth="1"/>
    <col min="80" max="82" width="9" style="1"/>
    <col min="83" max="83" width="6" style="1" customWidth="1"/>
    <col min="84" max="84" width="9" style="1"/>
    <col min="85" max="85" width="14.58203125" style="1" customWidth="1"/>
    <col min="86" max="89" width="9" style="1"/>
    <col min="90" max="90" width="16" style="1" customWidth="1"/>
    <col min="91" max="93" width="9" style="1"/>
    <col min="94" max="94" width="6" style="1" customWidth="1"/>
    <col min="95" max="95" width="9" style="1"/>
    <col min="96" max="96" width="14.58203125" style="1" customWidth="1"/>
    <col min="97" max="16384" width="9" style="1"/>
  </cols>
  <sheetData>
    <row r="1" spans="1:99" s="9" customFormat="1" ht="20">
      <c r="A1" s="7" t="s">
        <v>15</v>
      </c>
      <c r="B1" s="7"/>
      <c r="C1" s="9" t="e">
        <f>#REF!</f>
        <v>#REF!</v>
      </c>
      <c r="E1" s="7" t="s">
        <v>16</v>
      </c>
      <c r="F1" s="182" t="e">
        <f>#REF!</f>
        <v>#REF!</v>
      </c>
      <c r="G1" s="182"/>
      <c r="H1" s="182"/>
      <c r="I1" s="9" t="s">
        <v>17</v>
      </c>
      <c r="J1" s="181" t="e">
        <f>#REF!</f>
        <v>#REF!</v>
      </c>
      <c r="K1" s="182"/>
      <c r="L1" s="7" t="s">
        <v>15</v>
      </c>
      <c r="M1" s="7"/>
      <c r="N1" s="182" t="e">
        <f>C1</f>
        <v>#REF!</v>
      </c>
      <c r="O1" s="182"/>
      <c r="P1" s="7" t="s">
        <v>16</v>
      </c>
      <c r="Q1" s="182" t="e">
        <f>F1</f>
        <v>#REF!</v>
      </c>
      <c r="R1" s="182"/>
      <c r="S1" s="182"/>
      <c r="T1" s="9" t="s">
        <v>17</v>
      </c>
      <c r="U1" s="181" t="e">
        <f>J1</f>
        <v>#REF!</v>
      </c>
      <c r="V1" s="182"/>
      <c r="W1" s="7" t="s">
        <v>15</v>
      </c>
      <c r="X1" s="7"/>
      <c r="Y1" s="182" t="e">
        <f>C1</f>
        <v>#REF!</v>
      </c>
      <c r="Z1" s="182"/>
      <c r="AA1" s="7" t="s">
        <v>16</v>
      </c>
      <c r="AB1" s="182" t="e">
        <f>F1</f>
        <v>#REF!</v>
      </c>
      <c r="AC1" s="182"/>
      <c r="AD1" s="182"/>
      <c r="AE1" s="9" t="s">
        <v>17</v>
      </c>
      <c r="AF1" s="181" t="e">
        <f>J1</f>
        <v>#REF!</v>
      </c>
      <c r="AG1" s="182"/>
      <c r="AH1" s="7" t="s">
        <v>15</v>
      </c>
      <c r="AI1" s="7"/>
      <c r="AJ1" s="182" t="e">
        <f>C1</f>
        <v>#REF!</v>
      </c>
      <c r="AK1" s="182"/>
      <c r="AL1" s="7" t="s">
        <v>16</v>
      </c>
      <c r="AM1" s="182" t="e">
        <f>F1</f>
        <v>#REF!</v>
      </c>
      <c r="AN1" s="182"/>
      <c r="AO1" s="182"/>
      <c r="AP1" s="9" t="s">
        <v>17</v>
      </c>
      <c r="AQ1" s="181" t="e">
        <f>J1</f>
        <v>#REF!</v>
      </c>
      <c r="AR1" s="182"/>
      <c r="AS1" s="7" t="s">
        <v>15</v>
      </c>
      <c r="AT1" s="7"/>
      <c r="AU1" s="182" t="e">
        <f>C1</f>
        <v>#REF!</v>
      </c>
      <c r="AV1" s="182"/>
      <c r="AW1" s="7" t="s">
        <v>16</v>
      </c>
      <c r="AX1" s="182" t="e">
        <f>F1</f>
        <v>#REF!</v>
      </c>
      <c r="AY1" s="182"/>
      <c r="AZ1" s="182"/>
      <c r="BA1" s="9" t="s">
        <v>17</v>
      </c>
      <c r="BB1" s="181" t="e">
        <f>J1</f>
        <v>#REF!</v>
      </c>
      <c r="BC1" s="182"/>
      <c r="BD1" s="7" t="s">
        <v>15</v>
      </c>
      <c r="BE1" s="7"/>
      <c r="BF1" s="182" t="e">
        <f>C1</f>
        <v>#REF!</v>
      </c>
      <c r="BG1" s="182"/>
      <c r="BH1" s="7" t="s">
        <v>16</v>
      </c>
      <c r="BI1" s="182" t="e">
        <f>F1</f>
        <v>#REF!</v>
      </c>
      <c r="BJ1" s="182"/>
      <c r="BK1" s="182"/>
      <c r="BL1" s="9" t="s">
        <v>17</v>
      </c>
      <c r="BM1" s="181" t="e">
        <f>J1</f>
        <v>#REF!</v>
      </c>
      <c r="BN1" s="182"/>
      <c r="BO1" s="7" t="s">
        <v>15</v>
      </c>
      <c r="BP1" s="7"/>
      <c r="BQ1" s="182" t="e">
        <f>C1</f>
        <v>#REF!</v>
      </c>
      <c r="BR1" s="182"/>
      <c r="BS1" s="7" t="s">
        <v>16</v>
      </c>
      <c r="BT1" s="182" t="e">
        <f>F1</f>
        <v>#REF!</v>
      </c>
      <c r="BU1" s="182"/>
      <c r="BV1" s="182"/>
      <c r="BW1" s="9" t="s">
        <v>17</v>
      </c>
      <c r="BX1" s="181" t="e">
        <f>J1</f>
        <v>#REF!</v>
      </c>
      <c r="BY1" s="182"/>
      <c r="BZ1" s="7" t="s">
        <v>15</v>
      </c>
      <c r="CA1" s="7"/>
      <c r="CB1" s="182" t="e">
        <f>N1</f>
        <v>#REF!</v>
      </c>
      <c r="CC1" s="182"/>
      <c r="CD1" s="7" t="s">
        <v>16</v>
      </c>
      <c r="CE1" s="182" t="e">
        <f>Q1</f>
        <v>#REF!</v>
      </c>
      <c r="CF1" s="182"/>
      <c r="CG1" s="182"/>
      <c r="CH1" s="9" t="s">
        <v>17</v>
      </c>
      <c r="CI1" s="181" t="e">
        <f>U1</f>
        <v>#REF!</v>
      </c>
      <c r="CJ1" s="182"/>
      <c r="CK1" s="7" t="s">
        <v>15</v>
      </c>
      <c r="CL1" s="7"/>
      <c r="CM1" s="182" t="e">
        <f>N1</f>
        <v>#REF!</v>
      </c>
      <c r="CN1" s="182"/>
      <c r="CO1" s="7" t="s">
        <v>16</v>
      </c>
      <c r="CP1" s="182" t="e">
        <f>Q1</f>
        <v>#REF!</v>
      </c>
      <c r="CQ1" s="182"/>
      <c r="CR1" s="182"/>
      <c r="CS1" s="9" t="s">
        <v>17</v>
      </c>
      <c r="CT1" s="181">
        <v>43305</v>
      </c>
      <c r="CU1" s="182"/>
    </row>
    <row r="2" spans="1:99" s="9" customFormat="1" ht="20">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
      <c r="A3" s="36" t="s">
        <v>18</v>
      </c>
      <c r="B3" s="36"/>
      <c r="C3" s="122"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
      <c r="A4" s="36"/>
      <c r="B4" s="36"/>
      <c r="C4" s="122"/>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
      <c r="A5" s="36" t="s">
        <v>20</v>
      </c>
      <c r="B5" s="7"/>
      <c r="C5" s="148" t="s">
        <v>49</v>
      </c>
      <c r="D5" s="48"/>
      <c r="E5" s="7" t="s">
        <v>21</v>
      </c>
      <c r="F5" s="8"/>
      <c r="G5" s="8" t="s">
        <v>59</v>
      </c>
      <c r="I5" s="183" t="s">
        <v>24</v>
      </c>
      <c r="J5" s="183"/>
      <c r="K5" s="183"/>
      <c r="L5" s="36" t="s">
        <v>20</v>
      </c>
      <c r="M5" s="7"/>
      <c r="N5" s="47" t="str">
        <f>C5</f>
        <v>ICP-OES</v>
      </c>
      <c r="O5" s="48"/>
      <c r="P5" s="7" t="s">
        <v>21</v>
      </c>
      <c r="Q5" s="8"/>
      <c r="R5" s="8" t="str">
        <f>G5</f>
        <v>50 ml</v>
      </c>
      <c r="T5" s="183" t="s">
        <v>24</v>
      </c>
      <c r="U5" s="183"/>
      <c r="V5" s="183"/>
      <c r="W5" s="36" t="s">
        <v>20</v>
      </c>
      <c r="X5" s="7"/>
      <c r="Y5" s="47" t="str">
        <f>C5</f>
        <v>ICP-OES</v>
      </c>
      <c r="Z5" s="48"/>
      <c r="AA5" s="7" t="s">
        <v>21</v>
      </c>
      <c r="AB5" s="8"/>
      <c r="AC5" s="8" t="str">
        <f>G5</f>
        <v>50 ml</v>
      </c>
      <c r="AE5" s="183" t="s">
        <v>24</v>
      </c>
      <c r="AF5" s="183"/>
      <c r="AG5" s="183"/>
      <c r="AH5" s="36" t="s">
        <v>20</v>
      </c>
      <c r="AI5" s="7"/>
      <c r="AJ5" s="47" t="str">
        <f>C5</f>
        <v>ICP-OES</v>
      </c>
      <c r="AK5" s="48"/>
      <c r="AL5" s="7" t="s">
        <v>21</v>
      </c>
      <c r="AM5" s="8"/>
      <c r="AN5" s="8" t="str">
        <f>G5</f>
        <v>50 ml</v>
      </c>
      <c r="AP5" s="183" t="s">
        <v>24</v>
      </c>
      <c r="AQ5" s="183"/>
      <c r="AR5" s="183"/>
      <c r="AS5" s="36" t="s">
        <v>20</v>
      </c>
      <c r="AT5" s="7"/>
      <c r="AU5" s="47" t="str">
        <f>C5</f>
        <v>ICP-OES</v>
      </c>
      <c r="AV5" s="48"/>
      <c r="AW5" s="7" t="s">
        <v>21</v>
      </c>
      <c r="AX5" s="8"/>
      <c r="AY5" s="8" t="str">
        <f>G5</f>
        <v>50 ml</v>
      </c>
      <c r="BA5" s="183" t="s">
        <v>24</v>
      </c>
      <c r="BB5" s="183"/>
      <c r="BC5" s="183"/>
      <c r="BD5" s="36" t="s">
        <v>20</v>
      </c>
      <c r="BE5" s="7"/>
      <c r="BF5" s="47" t="str">
        <f>C5</f>
        <v>ICP-OES</v>
      </c>
      <c r="BG5" s="48"/>
      <c r="BH5" s="7" t="s">
        <v>21</v>
      </c>
      <c r="BI5" s="8"/>
      <c r="BJ5" s="8" t="str">
        <f>G5</f>
        <v>50 ml</v>
      </c>
      <c r="BL5" s="183" t="s">
        <v>24</v>
      </c>
      <c r="BM5" s="183"/>
      <c r="BN5" s="183"/>
      <c r="BO5" s="36" t="s">
        <v>20</v>
      </c>
      <c r="BP5" s="7"/>
      <c r="BQ5" s="47" t="str">
        <f>C5</f>
        <v>ICP-OES</v>
      </c>
      <c r="BR5" s="48"/>
      <c r="BS5" s="7" t="s">
        <v>21</v>
      </c>
      <c r="BT5" s="8"/>
      <c r="BU5" s="8" t="str">
        <f>G5</f>
        <v>50 ml</v>
      </c>
      <c r="BW5" s="183" t="s">
        <v>24</v>
      </c>
      <c r="BX5" s="183"/>
      <c r="BY5" s="183"/>
      <c r="BZ5" s="36" t="s">
        <v>20</v>
      </c>
      <c r="CA5" s="7"/>
      <c r="CB5" s="47" t="str">
        <f>N5</f>
        <v>ICP-OES</v>
      </c>
      <c r="CC5" s="48"/>
      <c r="CD5" s="7" t="s">
        <v>21</v>
      </c>
      <c r="CE5" s="8"/>
      <c r="CF5" s="8" t="str">
        <f>R5</f>
        <v>50 ml</v>
      </c>
      <c r="CH5" s="183" t="s">
        <v>24</v>
      </c>
      <c r="CI5" s="183"/>
      <c r="CJ5" s="183"/>
      <c r="CK5" s="36" t="s">
        <v>20</v>
      </c>
      <c r="CL5" s="7"/>
      <c r="CM5" s="8" t="str">
        <f>C5</f>
        <v>ICP-OES</v>
      </c>
      <c r="CN5" s="48"/>
      <c r="CO5" s="7" t="s">
        <v>21</v>
      </c>
      <c r="CP5" s="8"/>
      <c r="CQ5" s="8" t="str">
        <f>G5</f>
        <v>50 ml</v>
      </c>
      <c r="CS5" s="183" t="s">
        <v>24</v>
      </c>
      <c r="CT5" s="183"/>
      <c r="CU5" s="183"/>
    </row>
    <row r="6" spans="1:99" s="9" customFormat="1" ht="20">
      <c r="A6" s="36"/>
      <c r="B6" s="7"/>
      <c r="C6" s="148"/>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
      <c r="A7" s="36" t="s">
        <v>22</v>
      </c>
      <c r="B7" s="7"/>
      <c r="C7" s="148"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20">
      <c r="A8" s="36"/>
      <c r="B8" s="7"/>
      <c r="C8" s="92"/>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20">
      <c r="B9" s="7"/>
      <c r="C9" s="8"/>
      <c r="D9" s="34"/>
      <c r="E9" s="183" t="s">
        <v>26</v>
      </c>
      <c r="F9" s="183"/>
      <c r="G9" s="182"/>
      <c r="H9" s="182"/>
      <c r="I9" s="7" t="s">
        <v>28</v>
      </c>
      <c r="J9" s="7"/>
      <c r="K9" s="7"/>
      <c r="M9" s="7"/>
      <c r="N9" s="8"/>
      <c r="O9" s="34"/>
      <c r="P9" s="183" t="s">
        <v>26</v>
      </c>
      <c r="Q9" s="183"/>
      <c r="R9" s="182"/>
      <c r="S9" s="182"/>
      <c r="T9" s="7" t="s">
        <v>27</v>
      </c>
      <c r="U9" s="7"/>
      <c r="V9" s="7"/>
      <c r="X9" s="7"/>
      <c r="Y9" s="8"/>
      <c r="Z9" s="34"/>
      <c r="AA9" s="183" t="s">
        <v>26</v>
      </c>
      <c r="AB9" s="183"/>
      <c r="AC9" s="182"/>
      <c r="AD9" s="182"/>
      <c r="AE9" s="7" t="s">
        <v>27</v>
      </c>
      <c r="AF9" s="7"/>
      <c r="AG9" s="7"/>
      <c r="AI9" s="7"/>
      <c r="AJ9" s="8"/>
      <c r="AK9" s="34"/>
      <c r="AL9" s="183" t="s">
        <v>26</v>
      </c>
      <c r="AM9" s="183"/>
      <c r="AN9" s="182"/>
      <c r="AO9" s="182"/>
      <c r="AP9" s="7" t="s">
        <v>27</v>
      </c>
      <c r="AQ9" s="7"/>
      <c r="AR9" s="7"/>
      <c r="AT9" s="7"/>
      <c r="AU9" s="8"/>
      <c r="AV9" s="34"/>
      <c r="AW9" s="183" t="s">
        <v>26</v>
      </c>
      <c r="AX9" s="183"/>
      <c r="AY9" s="182"/>
      <c r="AZ9" s="182"/>
      <c r="BA9" s="7" t="s">
        <v>27</v>
      </c>
      <c r="BB9" s="7"/>
      <c r="BC9" s="7"/>
      <c r="BE9" s="7"/>
      <c r="BF9" s="8"/>
      <c r="BG9" s="34"/>
      <c r="BH9" s="183" t="s">
        <v>26</v>
      </c>
      <c r="BI9" s="183"/>
      <c r="BJ9" s="182"/>
      <c r="BK9" s="182"/>
      <c r="BL9" s="7" t="s">
        <v>27</v>
      </c>
      <c r="BM9" s="7"/>
      <c r="BN9" s="7"/>
      <c r="BP9" s="7"/>
      <c r="BQ9" s="8"/>
      <c r="BR9" s="34"/>
      <c r="BS9" s="183" t="s">
        <v>26</v>
      </c>
      <c r="BT9" s="183"/>
      <c r="BU9" s="182"/>
      <c r="BV9" s="182"/>
      <c r="BW9" s="7" t="s">
        <v>27</v>
      </c>
      <c r="BX9" s="7"/>
      <c r="BY9" s="7"/>
      <c r="CA9" s="7"/>
      <c r="CB9" s="8"/>
      <c r="CC9" s="34"/>
      <c r="CD9" s="183" t="s">
        <v>26</v>
      </c>
      <c r="CE9" s="183"/>
      <c r="CF9" s="182"/>
      <c r="CG9" s="182"/>
      <c r="CH9" s="7" t="s">
        <v>27</v>
      </c>
      <c r="CI9" s="7"/>
      <c r="CJ9" s="7"/>
      <c r="CL9" s="7"/>
      <c r="CM9" s="8"/>
      <c r="CN9" s="34"/>
      <c r="CO9" s="183" t="s">
        <v>26</v>
      </c>
      <c r="CP9" s="183"/>
      <c r="CQ9" s="182"/>
      <c r="CR9" s="182"/>
      <c r="CS9" s="7" t="s">
        <v>27</v>
      </c>
      <c r="CT9" s="7"/>
      <c r="CU9" s="7"/>
    </row>
    <row r="10" spans="1:99" s="9" customFormat="1" ht="20">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1"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1"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1"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1"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1"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1"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1"/>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1"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1"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1"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1"/>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5">
      <c r="A43" s="4"/>
      <c r="C43" s="75"/>
      <c r="D43" s="76"/>
      <c r="E43" s="75"/>
    </row>
    <row r="44" spans="1:99">
      <c r="A44" s="4"/>
    </row>
    <row r="45" spans="1:99">
      <c r="A45" s="4"/>
    </row>
    <row r="46" spans="1:99">
      <c r="A46" s="4"/>
    </row>
    <row r="47" spans="1:99">
      <c r="A47" s="4"/>
    </row>
  </sheetData>
  <mergeCells count="53">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 ref="AX1:AZ1"/>
    <mergeCell ref="BB1:BC1"/>
    <mergeCell ref="BF1:BG1"/>
    <mergeCell ref="BI1:BK1"/>
    <mergeCell ref="BM1:BN1"/>
    <mergeCell ref="BT1:BV1"/>
    <mergeCell ref="BX1:BY1"/>
    <mergeCell ref="CM1:CN1"/>
    <mergeCell ref="CP1:CR1"/>
    <mergeCell ref="CT1:CU1"/>
    <mergeCell ref="CB1:CC1"/>
    <mergeCell ref="CE1:CG1"/>
    <mergeCell ref="CI1:CJ1"/>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CO9:CP9"/>
    <mergeCell ref="CQ9:CR9"/>
    <mergeCell ref="AN9:AO9"/>
    <mergeCell ref="AW9:AX9"/>
    <mergeCell ref="AY9:AZ9"/>
    <mergeCell ref="BH9:BI9"/>
    <mergeCell ref="BJ9:BK9"/>
    <mergeCell ref="BS9:BT9"/>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5"/>
  <cols>
    <col min="1" max="1" width="9" style="1"/>
    <col min="2" max="2" width="17.08203125" style="1" customWidth="1"/>
    <col min="3" max="3" width="11.9140625" style="1" customWidth="1"/>
    <col min="4" max="8" width="9.08203125" style="1" bestFit="1" customWidth="1"/>
    <col min="9" max="9" width="14.4140625" style="1" customWidth="1"/>
    <col min="10" max="10" width="12" style="1" customWidth="1"/>
    <col min="11" max="25" width="9.08203125" style="1" bestFit="1" customWidth="1"/>
    <col min="26" max="26" width="10.08203125" style="1" bestFit="1" customWidth="1"/>
    <col min="27" max="27" width="9.08203125" style="1" bestFit="1" customWidth="1"/>
    <col min="28" max="28" width="10.08203125" style="1" bestFit="1" customWidth="1"/>
    <col min="29" max="31" width="9.08203125" style="1" bestFit="1" customWidth="1"/>
    <col min="32" max="33" width="10.08203125" style="1" bestFit="1" customWidth="1"/>
    <col min="34" max="35" width="9.08203125" style="1" bestFit="1" customWidth="1"/>
    <col min="36" max="36" width="10.08203125" style="1" bestFit="1" customWidth="1"/>
    <col min="37" max="37" width="9.08203125" style="1" bestFit="1" customWidth="1"/>
    <col min="38" max="39" width="10.08203125" style="1" bestFit="1" customWidth="1"/>
    <col min="40" max="41" width="9.08203125" style="1" bestFit="1" customWidth="1"/>
    <col min="42" max="42" width="10.08203125" style="1" bestFit="1" customWidth="1"/>
    <col min="43" max="45" width="9.08203125" style="1" bestFit="1" customWidth="1"/>
    <col min="46" max="46" width="10.08203125" style="1" bestFit="1" customWidth="1"/>
    <col min="47" max="52" width="9.08203125" style="1" bestFit="1" customWidth="1"/>
    <col min="53" max="54" width="10.08203125" style="1" bestFit="1" customWidth="1"/>
    <col min="55" max="87" width="9.08203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5"/>
  <cols>
    <col min="1" max="1" width="8.58203125" style="1" customWidth="1"/>
    <col min="2" max="2" width="19.58203125" style="1" customWidth="1"/>
    <col min="3" max="3" width="9.5" style="1" bestFit="1" customWidth="1"/>
    <col min="4" max="4" width="9" style="1"/>
    <col min="5" max="5" width="9.5" style="1" customWidth="1"/>
    <col min="6" max="7" width="9" style="1"/>
    <col min="8" max="8" width="9.08203125" style="1" bestFit="1" customWidth="1"/>
    <col min="9" max="9" width="9.08203125" style="1" customWidth="1"/>
    <col min="10" max="10" width="9.08203125" style="1" bestFit="1" customWidth="1"/>
    <col min="11" max="11" width="9" style="1"/>
    <col min="12" max="12" width="10.08203125" style="1" bestFit="1" customWidth="1"/>
    <col min="13" max="16" width="9" style="1"/>
    <col min="17" max="17" width="10.08203125" style="1" bestFit="1" customWidth="1"/>
    <col min="18" max="22" width="9" style="1"/>
    <col min="23" max="23" width="9.5" style="1" bestFit="1" customWidth="1"/>
    <col min="24" max="48" width="9" style="1"/>
    <col min="49" max="49" width="9.5" style="1" bestFit="1" customWidth="1"/>
    <col min="50" max="82" width="9" style="1"/>
    <col min="83" max="83" width="9.58203125" style="1" bestFit="1" customWidth="1"/>
    <col min="84" max="84" width="11.58203125" style="1" bestFit="1" customWidth="1"/>
    <col min="85" max="85" width="10.58203125" style="1" bestFit="1" customWidth="1"/>
    <col min="86" max="16384" width="9" style="1"/>
  </cols>
  <sheetData>
    <row r="2" spans="32:73" s="81" customFormat="1"/>
    <row r="3" spans="32:73" s="81" customFormat="1">
      <c r="AF3" s="98"/>
      <c r="AG3" s="98"/>
      <c r="AX3" s="99"/>
      <c r="AY3" s="99"/>
      <c r="BO3" s="98"/>
      <c r="BP3" s="98"/>
    </row>
    <row r="4" spans="32:73" s="81" customFormat="1">
      <c r="AQ4" s="98"/>
      <c r="AW4" s="99"/>
      <c r="BD4" s="98"/>
      <c r="BH4" s="96"/>
      <c r="BK4" s="98"/>
      <c r="BL4" s="98"/>
      <c r="BU4" s="98"/>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88"/>
      <c r="CG226" s="88"/>
    </row>
    <row r="227" spans="83:85">
      <c r="CE227" s="81"/>
      <c r="CF227" s="88"/>
      <c r="CG227" s="88"/>
    </row>
    <row r="228" spans="83:85">
      <c r="CE228" s="81"/>
      <c r="CF228" s="88"/>
      <c r="CG228" s="88"/>
    </row>
    <row r="229" spans="83:85">
      <c r="CE229" s="81"/>
      <c r="CF229" s="88"/>
      <c r="CG229" s="88"/>
    </row>
    <row r="230" spans="83:85">
      <c r="CE230" s="81"/>
      <c r="CF230" s="88"/>
      <c r="CG230" s="88"/>
    </row>
    <row r="231" spans="83:85">
      <c r="CE231" s="81"/>
      <c r="CF231" s="88"/>
      <c r="CG231" s="88"/>
    </row>
    <row r="232" spans="83:85">
      <c r="CE232" s="81"/>
      <c r="CF232" s="88"/>
      <c r="CG232" s="88"/>
    </row>
    <row r="233" spans="83:85">
      <c r="CE233" s="81"/>
      <c r="CF233" s="88"/>
      <c r="CG233" s="88"/>
    </row>
    <row r="234" spans="83:85">
      <c r="CE234" s="81"/>
      <c r="CF234" s="88"/>
      <c r="CG234" s="88"/>
    </row>
    <row r="235" spans="83:85">
      <c r="CE235" s="81"/>
      <c r="CF235" s="88"/>
      <c r="CG235" s="88"/>
    </row>
    <row r="236" spans="83:85">
      <c r="CE236" s="81"/>
      <c r="CF236" s="88"/>
      <c r="CG236" s="88"/>
    </row>
    <row r="237" spans="83:85">
      <c r="CE237" s="81"/>
      <c r="CF237" s="88"/>
      <c r="CG237" s="88"/>
    </row>
    <row r="238" spans="83:85">
      <c r="CE238" s="81"/>
      <c r="CF238" s="88"/>
      <c r="CG238" s="88"/>
    </row>
    <row r="239" spans="83:85">
      <c r="CE239" s="81"/>
      <c r="CF239" s="88"/>
      <c r="CG239" s="88"/>
    </row>
    <row r="240" spans="83:85">
      <c r="CE240" s="81"/>
      <c r="CF240" s="88"/>
      <c r="CG240" s="88"/>
    </row>
    <row r="241" spans="83:85">
      <c r="CE241" s="81"/>
      <c r="CF241" s="88"/>
      <c r="CG241" s="88"/>
    </row>
    <row r="242" spans="83:85">
      <c r="CE242" s="81"/>
      <c r="CF242" s="88"/>
      <c r="CG242" s="88"/>
    </row>
    <row r="243" spans="83:85">
      <c r="CE243" s="81"/>
      <c r="CF243" s="88"/>
      <c r="CG243" s="88"/>
    </row>
    <row r="244" spans="83:85">
      <c r="CE244" s="81"/>
      <c r="CF244" s="88"/>
      <c r="CG244" s="88"/>
    </row>
    <row r="245" spans="83:85">
      <c r="CE245" s="81"/>
      <c r="CF245" s="88"/>
      <c r="CG245" s="88"/>
    </row>
    <row r="246" spans="83:85">
      <c r="CE246" s="81"/>
      <c r="CF246" s="88"/>
      <c r="CG246" s="88"/>
    </row>
    <row r="247" spans="83:85">
      <c r="CE247" s="81"/>
      <c r="CF247" s="88"/>
      <c r="CG247" s="88"/>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5"/>
  <cols>
    <col min="1" max="1" width="11.08203125" style="26" customWidth="1"/>
    <col min="2" max="2" width="23.08203125" style="29" customWidth="1"/>
    <col min="3" max="3" width="9.08203125" style="26" customWidth="1"/>
    <col min="4" max="8" width="8.58203125" style="16" customWidth="1"/>
    <col min="9" max="9" width="17.58203125" style="29" customWidth="1"/>
    <col min="10" max="13" width="9.08203125" style="16" customWidth="1"/>
    <col min="14" max="14" width="9.08203125" style="1" customWidth="1"/>
    <col min="15" max="16" width="8.4140625" style="1" customWidth="1"/>
    <col min="17" max="17" width="8.58203125" style="1" customWidth="1"/>
    <col min="18" max="51" width="9.08203125" style="1" customWidth="1"/>
    <col min="52" max="16384" width="9" style="1"/>
  </cols>
  <sheetData>
    <row r="1" spans="1:52" s="26" customFormat="1" ht="18" customHeight="1">
      <c r="B1" s="89"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100"/>
      <c r="J5" s="18"/>
      <c r="M5" s="93"/>
      <c r="N5" s="93"/>
      <c r="O5" s="93"/>
      <c r="P5" s="94"/>
    </row>
    <row r="6" spans="1:52" s="6" customFormat="1">
      <c r="A6" s="32"/>
      <c r="B6" s="39"/>
      <c r="C6" s="40"/>
      <c r="D6" s="108"/>
      <c r="E6" s="108"/>
      <c r="F6" s="108"/>
      <c r="G6" s="31"/>
      <c r="H6" s="31"/>
      <c r="I6" s="109"/>
      <c r="J6" s="110"/>
      <c r="K6" s="84"/>
      <c r="L6" s="110"/>
      <c r="M6" s="110"/>
      <c r="N6" s="110"/>
      <c r="O6" s="110"/>
      <c r="P6" s="84"/>
      <c r="Q6" s="110"/>
      <c r="R6" s="110"/>
      <c r="S6" s="110"/>
      <c r="T6" s="110"/>
      <c r="U6" s="110"/>
      <c r="V6" s="84"/>
      <c r="W6" s="110"/>
      <c r="X6" s="84"/>
      <c r="Y6" s="110"/>
      <c r="Z6" s="110"/>
      <c r="AA6" s="84"/>
      <c r="AB6" s="110"/>
      <c r="AC6" s="110"/>
      <c r="AD6" s="84"/>
      <c r="AE6" s="110"/>
      <c r="AF6" s="110"/>
      <c r="AG6" s="110"/>
      <c r="AH6" s="110"/>
      <c r="AI6" s="110"/>
      <c r="AJ6" s="110"/>
      <c r="AK6" s="110"/>
      <c r="AL6" s="110"/>
      <c r="AM6" s="110"/>
      <c r="AN6" s="110"/>
      <c r="AO6" s="110"/>
      <c r="AP6" s="110"/>
      <c r="AQ6" s="110"/>
      <c r="AR6" s="110"/>
      <c r="AS6" s="110"/>
      <c r="AT6" s="110"/>
      <c r="AU6" s="110"/>
      <c r="AV6" s="110"/>
      <c r="AW6" s="110"/>
      <c r="AX6" s="110"/>
      <c r="AY6" s="110"/>
    </row>
    <row r="7" spans="1:52">
      <c r="B7" s="4"/>
      <c r="C7" s="22"/>
      <c r="D7" s="30"/>
      <c r="E7" s="30"/>
      <c r="F7" s="30"/>
      <c r="G7" s="5"/>
      <c r="H7" s="5"/>
      <c r="I7" s="109"/>
      <c r="J7" s="110"/>
      <c r="K7" s="84"/>
      <c r="L7" s="110"/>
      <c r="M7" s="110"/>
      <c r="N7" s="110"/>
      <c r="O7" s="110"/>
      <c r="P7" s="84"/>
      <c r="Q7" s="110"/>
      <c r="R7" s="110"/>
      <c r="S7" s="110"/>
      <c r="T7" s="110"/>
      <c r="U7" s="110"/>
      <c r="V7" s="84"/>
      <c r="W7" s="110"/>
      <c r="X7" s="84"/>
      <c r="Y7" s="110"/>
      <c r="Z7" s="110"/>
      <c r="AA7" s="84"/>
      <c r="AB7" s="110"/>
      <c r="AC7" s="110"/>
      <c r="AD7" s="84"/>
      <c r="AE7" s="110"/>
      <c r="AF7" s="110"/>
      <c r="AG7" s="110"/>
      <c r="AH7" s="110"/>
      <c r="AI7" s="110"/>
      <c r="AJ7" s="110"/>
      <c r="AK7" s="110"/>
      <c r="AL7" s="110"/>
      <c r="AM7" s="110"/>
      <c r="AN7" s="110"/>
      <c r="AO7" s="110"/>
      <c r="AP7" s="110"/>
      <c r="AQ7" s="110"/>
      <c r="AR7" s="110"/>
      <c r="AS7" s="110"/>
      <c r="AT7" s="110"/>
      <c r="AU7" s="110"/>
      <c r="AV7" s="110"/>
      <c r="AW7" s="110"/>
      <c r="AX7" s="110"/>
      <c r="AY7" s="110"/>
      <c r="AZ7" s="6"/>
    </row>
    <row r="8" spans="1:52">
      <c r="B8" s="4"/>
      <c r="C8" s="22"/>
      <c r="D8" s="30"/>
      <c r="E8" s="30"/>
      <c r="F8" s="30"/>
      <c r="G8" s="5"/>
      <c r="H8" s="5"/>
      <c r="I8" s="109"/>
      <c r="J8" s="110"/>
      <c r="K8" s="84"/>
      <c r="L8" s="110"/>
      <c r="M8" s="110"/>
      <c r="N8" s="110"/>
      <c r="O8" s="110"/>
      <c r="P8" s="84"/>
      <c r="Q8" s="110"/>
      <c r="R8" s="110"/>
      <c r="S8" s="110"/>
      <c r="T8" s="110"/>
      <c r="U8" s="110"/>
      <c r="V8" s="84"/>
      <c r="W8" s="110"/>
      <c r="X8" s="84"/>
      <c r="Y8" s="110"/>
      <c r="Z8" s="110"/>
      <c r="AA8" s="84"/>
      <c r="AB8" s="110"/>
      <c r="AC8" s="110"/>
      <c r="AD8" s="84"/>
      <c r="AE8" s="110"/>
      <c r="AF8" s="110"/>
      <c r="AG8" s="110"/>
      <c r="AH8" s="110"/>
      <c r="AI8" s="110"/>
      <c r="AJ8" s="110"/>
      <c r="AK8" s="110"/>
      <c r="AL8" s="110"/>
      <c r="AM8" s="110"/>
      <c r="AN8" s="110"/>
      <c r="AO8" s="110"/>
      <c r="AP8" s="110"/>
      <c r="AQ8" s="110"/>
      <c r="AR8" s="110"/>
      <c r="AS8" s="110"/>
      <c r="AT8" s="110"/>
      <c r="AU8" s="110"/>
      <c r="AV8" s="110"/>
      <c r="AW8" s="110"/>
      <c r="AX8" s="110"/>
      <c r="AY8" s="110"/>
      <c r="AZ8" s="6"/>
    </row>
    <row r="9" spans="1:52">
      <c r="B9" s="4"/>
      <c r="C9" s="22"/>
      <c r="D9" s="30"/>
      <c r="E9" s="30"/>
      <c r="F9" s="30"/>
      <c r="G9" s="5"/>
      <c r="H9" s="5"/>
      <c r="I9" s="109"/>
      <c r="J9" s="110"/>
      <c r="K9" s="84"/>
      <c r="L9" s="110"/>
      <c r="M9" s="110"/>
      <c r="N9" s="110"/>
      <c r="O9" s="110"/>
      <c r="P9" s="84"/>
      <c r="Q9" s="110"/>
      <c r="R9" s="110"/>
      <c r="S9" s="110"/>
      <c r="T9" s="110"/>
      <c r="U9" s="110"/>
      <c r="V9" s="84"/>
      <c r="W9" s="110"/>
      <c r="X9" s="84"/>
      <c r="Y9" s="110"/>
      <c r="Z9" s="110"/>
      <c r="AA9" s="84"/>
      <c r="AB9" s="110"/>
      <c r="AC9" s="110"/>
      <c r="AD9" s="84"/>
      <c r="AE9" s="110"/>
      <c r="AF9" s="110"/>
      <c r="AG9" s="110"/>
      <c r="AH9" s="110"/>
      <c r="AI9" s="110"/>
      <c r="AJ9" s="110"/>
      <c r="AK9" s="110"/>
      <c r="AL9" s="110"/>
      <c r="AM9" s="110"/>
      <c r="AN9" s="110"/>
      <c r="AO9" s="110"/>
      <c r="AP9" s="110"/>
      <c r="AQ9" s="110"/>
      <c r="AR9" s="110"/>
      <c r="AS9" s="110"/>
      <c r="AT9" s="110"/>
      <c r="AU9" s="110"/>
      <c r="AV9" s="110"/>
      <c r="AW9" s="110"/>
      <c r="AX9" s="110"/>
      <c r="AY9" s="110"/>
      <c r="AZ9" s="6"/>
    </row>
    <row r="10" spans="1:52">
      <c r="B10" s="4"/>
      <c r="C10" s="22"/>
      <c r="D10" s="30"/>
      <c r="E10" s="30"/>
      <c r="F10" s="30"/>
      <c r="G10" s="5"/>
      <c r="H10" s="5"/>
      <c r="I10" s="109"/>
      <c r="J10" s="110"/>
      <c r="K10" s="84"/>
      <c r="L10" s="110"/>
      <c r="M10" s="110"/>
      <c r="N10" s="110"/>
      <c r="O10" s="110"/>
      <c r="P10" s="84"/>
      <c r="Q10" s="110"/>
      <c r="R10" s="110"/>
      <c r="S10" s="110"/>
      <c r="T10" s="110"/>
      <c r="U10" s="110"/>
      <c r="V10" s="84"/>
      <c r="W10" s="110"/>
      <c r="X10" s="84"/>
      <c r="Y10" s="110"/>
      <c r="Z10" s="110"/>
      <c r="AA10" s="84"/>
      <c r="AB10" s="110"/>
      <c r="AC10" s="110"/>
      <c r="AD10" s="84"/>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6"/>
    </row>
    <row r="11" spans="1:52">
      <c r="B11" s="4"/>
      <c r="C11" s="22"/>
      <c r="D11" s="30"/>
      <c r="E11" s="30"/>
      <c r="F11" s="30"/>
      <c r="G11" s="5"/>
      <c r="H11" s="5"/>
      <c r="I11" s="109"/>
      <c r="J11" s="110"/>
      <c r="K11" s="84"/>
      <c r="L11" s="110"/>
      <c r="M11" s="110"/>
      <c r="N11" s="110"/>
      <c r="O11" s="110"/>
      <c r="P11" s="84"/>
      <c r="Q11" s="110"/>
      <c r="R11" s="110"/>
      <c r="S11" s="110"/>
      <c r="T11" s="110"/>
      <c r="U11" s="110"/>
      <c r="V11" s="84"/>
      <c r="W11" s="110"/>
      <c r="X11" s="84"/>
      <c r="Y11" s="110"/>
      <c r="Z11" s="110"/>
      <c r="AA11" s="84"/>
      <c r="AB11" s="110"/>
      <c r="AC11" s="110"/>
      <c r="AD11" s="84"/>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6"/>
    </row>
    <row r="12" spans="1:52">
      <c r="B12" s="4"/>
      <c r="C12" s="22"/>
      <c r="D12" s="30"/>
      <c r="E12" s="30"/>
      <c r="F12" s="30"/>
      <c r="G12" s="5"/>
      <c r="H12" s="5"/>
      <c r="I12" s="109"/>
      <c r="J12" s="110"/>
      <c r="K12" s="84"/>
      <c r="L12" s="110"/>
      <c r="M12" s="110"/>
      <c r="N12" s="110"/>
      <c r="O12" s="110"/>
      <c r="P12" s="84"/>
      <c r="Q12" s="110"/>
      <c r="R12" s="110"/>
      <c r="S12" s="110"/>
      <c r="T12" s="110"/>
      <c r="U12" s="110"/>
      <c r="V12" s="84"/>
      <c r="W12" s="110"/>
      <c r="X12" s="84"/>
      <c r="Y12" s="110"/>
      <c r="Z12" s="110"/>
      <c r="AA12" s="84"/>
      <c r="AB12" s="110"/>
      <c r="AC12" s="110"/>
      <c r="AD12" s="84"/>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6"/>
    </row>
    <row r="13" spans="1:52">
      <c r="B13" s="4"/>
      <c r="C13" s="22"/>
      <c r="D13" s="30"/>
      <c r="E13" s="30"/>
      <c r="F13" s="30"/>
      <c r="G13" s="5"/>
      <c r="H13" s="5"/>
      <c r="I13" s="109"/>
      <c r="J13" s="110"/>
      <c r="K13" s="84"/>
      <c r="L13" s="110"/>
      <c r="M13" s="110"/>
      <c r="N13" s="110"/>
      <c r="O13" s="110"/>
      <c r="P13" s="84"/>
      <c r="Q13" s="110"/>
      <c r="R13" s="110"/>
      <c r="S13" s="110"/>
      <c r="T13" s="110"/>
      <c r="U13" s="110"/>
      <c r="V13" s="84"/>
      <c r="W13" s="110"/>
      <c r="X13" s="84"/>
      <c r="Y13" s="110"/>
      <c r="Z13" s="110"/>
      <c r="AA13" s="84"/>
      <c r="AB13" s="110"/>
      <c r="AC13" s="110"/>
      <c r="AD13" s="84"/>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6"/>
    </row>
    <row r="14" spans="1:52">
      <c r="B14" s="4"/>
      <c r="C14" s="22"/>
      <c r="D14" s="30"/>
      <c r="E14" s="30"/>
      <c r="F14" s="30"/>
      <c r="G14" s="5"/>
      <c r="H14" s="5"/>
      <c r="I14" s="109"/>
      <c r="J14" s="110"/>
      <c r="K14" s="84"/>
      <c r="L14" s="110"/>
      <c r="M14" s="110"/>
      <c r="N14" s="110"/>
      <c r="O14" s="110"/>
      <c r="P14" s="84"/>
      <c r="Q14" s="110"/>
      <c r="R14" s="110"/>
      <c r="S14" s="110"/>
      <c r="T14" s="110"/>
      <c r="U14" s="110"/>
      <c r="V14" s="84"/>
      <c r="W14" s="110"/>
      <c r="X14" s="84"/>
      <c r="Y14" s="110"/>
      <c r="Z14" s="110"/>
      <c r="AA14" s="84"/>
      <c r="AB14" s="110"/>
      <c r="AC14" s="110"/>
      <c r="AD14" s="84"/>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6"/>
    </row>
    <row r="15" spans="1:52">
      <c r="B15" s="4"/>
      <c r="C15" s="22"/>
      <c r="D15" s="30"/>
      <c r="E15" s="30"/>
      <c r="F15" s="30"/>
      <c r="G15" s="5"/>
      <c r="H15" s="5"/>
      <c r="I15" s="109"/>
      <c r="J15" s="110"/>
      <c r="K15" s="84"/>
      <c r="L15" s="110"/>
      <c r="M15" s="110"/>
      <c r="N15" s="110"/>
      <c r="O15" s="110"/>
      <c r="P15" s="84"/>
      <c r="Q15" s="110"/>
      <c r="R15" s="110"/>
      <c r="S15" s="110"/>
      <c r="T15" s="110"/>
      <c r="U15" s="110"/>
      <c r="V15" s="84"/>
      <c r="W15" s="110"/>
      <c r="X15" s="84"/>
      <c r="Y15" s="110"/>
      <c r="Z15" s="110"/>
      <c r="AA15" s="84"/>
      <c r="AB15" s="110"/>
      <c r="AC15" s="110"/>
      <c r="AD15" s="84"/>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6"/>
    </row>
    <row r="16" spans="1:52">
      <c r="B16" s="4"/>
      <c r="C16" s="22"/>
      <c r="D16" s="30"/>
      <c r="E16" s="30"/>
      <c r="F16" s="30"/>
      <c r="G16" s="5"/>
      <c r="H16" s="5"/>
      <c r="I16" s="109"/>
      <c r="J16" s="110"/>
      <c r="K16" s="84"/>
      <c r="L16" s="110"/>
      <c r="M16" s="110"/>
      <c r="N16" s="110"/>
      <c r="O16" s="110"/>
      <c r="P16" s="84"/>
      <c r="Q16" s="110"/>
      <c r="R16" s="110"/>
      <c r="S16" s="110"/>
      <c r="T16" s="110"/>
      <c r="U16" s="110"/>
      <c r="V16" s="84"/>
      <c r="W16" s="110"/>
      <c r="X16" s="84"/>
      <c r="Y16" s="110"/>
      <c r="Z16" s="110"/>
      <c r="AA16" s="84"/>
      <c r="AB16" s="110"/>
      <c r="AC16" s="110"/>
      <c r="AD16" s="84"/>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6"/>
    </row>
    <row r="17" spans="1:53">
      <c r="B17" s="4"/>
      <c r="C17" s="22"/>
      <c r="D17" s="30"/>
      <c r="E17" s="30"/>
      <c r="F17" s="30"/>
      <c r="G17" s="5"/>
      <c r="H17" s="5"/>
      <c r="I17" s="109"/>
      <c r="J17" s="110"/>
      <c r="K17" s="84"/>
      <c r="L17" s="110"/>
      <c r="M17" s="110"/>
      <c r="N17" s="110"/>
      <c r="O17" s="110"/>
      <c r="P17" s="84"/>
      <c r="Q17" s="110"/>
      <c r="R17" s="110"/>
      <c r="S17" s="110"/>
      <c r="T17" s="110"/>
      <c r="U17" s="110"/>
      <c r="V17" s="84"/>
      <c r="W17" s="110"/>
      <c r="X17" s="84"/>
      <c r="Y17" s="110"/>
      <c r="Z17" s="110"/>
      <c r="AA17" s="84"/>
      <c r="AB17" s="110"/>
      <c r="AC17" s="110"/>
      <c r="AD17" s="84"/>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6"/>
    </row>
    <row r="18" spans="1:53">
      <c r="B18" s="4"/>
      <c r="C18" s="22"/>
      <c r="D18" s="30"/>
      <c r="E18" s="30"/>
      <c r="F18" s="30"/>
      <c r="G18" s="5"/>
      <c r="H18" s="5"/>
      <c r="I18" s="109"/>
      <c r="J18" s="110"/>
      <c r="K18" s="84"/>
      <c r="L18" s="110"/>
      <c r="M18" s="110"/>
      <c r="N18" s="110"/>
      <c r="O18" s="110"/>
      <c r="P18" s="84"/>
      <c r="Q18" s="110"/>
      <c r="R18" s="110"/>
      <c r="S18" s="110"/>
      <c r="T18" s="110"/>
      <c r="U18" s="110"/>
      <c r="V18" s="84"/>
      <c r="W18" s="110"/>
      <c r="X18" s="84"/>
      <c r="Y18" s="110"/>
      <c r="Z18" s="110"/>
      <c r="AA18" s="84"/>
      <c r="AB18" s="110"/>
      <c r="AC18" s="110"/>
      <c r="AD18" s="84"/>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6"/>
    </row>
    <row r="19" spans="1:53">
      <c r="B19" s="4"/>
      <c r="C19" s="22"/>
      <c r="D19" s="30"/>
      <c r="E19" s="30"/>
      <c r="F19" s="30"/>
      <c r="G19" s="5"/>
      <c r="H19" s="5"/>
      <c r="I19" s="109"/>
      <c r="J19" s="110"/>
      <c r="K19" s="84"/>
      <c r="L19" s="110"/>
      <c r="M19" s="110"/>
      <c r="N19" s="110"/>
      <c r="O19" s="110"/>
      <c r="P19" s="84"/>
      <c r="Q19" s="110"/>
      <c r="R19" s="110"/>
      <c r="S19" s="110"/>
      <c r="T19" s="110"/>
      <c r="U19" s="110"/>
      <c r="V19" s="84"/>
      <c r="W19" s="110"/>
      <c r="X19" s="84"/>
      <c r="Y19" s="110"/>
      <c r="Z19" s="110"/>
      <c r="AA19" s="84"/>
      <c r="AB19" s="110"/>
      <c r="AC19" s="110"/>
      <c r="AD19" s="84"/>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6"/>
    </row>
    <row r="20" spans="1:53">
      <c r="B20" s="4"/>
      <c r="C20" s="22"/>
      <c r="D20" s="30"/>
      <c r="E20" s="30"/>
      <c r="F20" s="30"/>
      <c r="G20" s="5"/>
      <c r="H20" s="5"/>
      <c r="I20" s="109"/>
      <c r="J20" s="110"/>
      <c r="K20" s="84"/>
      <c r="L20" s="110"/>
      <c r="M20" s="110"/>
      <c r="N20" s="110"/>
      <c r="O20" s="110"/>
      <c r="P20" s="84"/>
      <c r="Q20" s="110"/>
      <c r="R20" s="110"/>
      <c r="S20" s="110"/>
      <c r="T20" s="110"/>
      <c r="U20" s="110"/>
      <c r="V20" s="84"/>
      <c r="W20" s="110"/>
      <c r="X20" s="84"/>
      <c r="Y20" s="110"/>
      <c r="Z20" s="110"/>
      <c r="AA20" s="84"/>
      <c r="AB20" s="110"/>
      <c r="AC20" s="110"/>
      <c r="AD20" s="84"/>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6"/>
    </row>
    <row r="21" spans="1:53" s="43" customFormat="1">
      <c r="A21" s="41"/>
      <c r="B21" s="39"/>
      <c r="C21" s="40"/>
      <c r="D21" s="108"/>
      <c r="E21" s="108"/>
      <c r="F21" s="108"/>
      <c r="G21" s="31"/>
      <c r="H21" s="31"/>
      <c r="I21" s="109"/>
      <c r="J21" s="110"/>
      <c r="K21" s="84"/>
      <c r="L21" s="110"/>
      <c r="M21" s="110"/>
      <c r="N21" s="110"/>
      <c r="O21" s="110"/>
      <c r="P21" s="84"/>
      <c r="Q21" s="110"/>
      <c r="R21" s="110"/>
      <c r="S21" s="110"/>
      <c r="T21" s="110"/>
      <c r="U21" s="110"/>
      <c r="V21" s="84"/>
      <c r="W21" s="110"/>
      <c r="X21" s="84"/>
      <c r="Y21" s="110"/>
      <c r="Z21" s="110"/>
      <c r="AA21" s="84"/>
      <c r="AB21" s="110"/>
      <c r="AC21" s="110"/>
      <c r="AD21" s="84"/>
      <c r="AE21" s="110"/>
      <c r="AF21" s="110"/>
      <c r="AG21" s="110"/>
      <c r="AH21" s="110"/>
      <c r="AI21" s="111"/>
      <c r="AJ21" s="110"/>
      <c r="AK21" s="110"/>
      <c r="AL21" s="110"/>
      <c r="AM21" s="110"/>
      <c r="AN21" s="110"/>
      <c r="AO21" s="110"/>
      <c r="AP21" s="110"/>
      <c r="AQ21" s="110"/>
      <c r="AR21" s="110"/>
      <c r="AS21" s="110"/>
      <c r="AT21" s="110"/>
      <c r="AU21" s="110"/>
      <c r="AV21" s="110"/>
      <c r="AW21" s="110"/>
      <c r="AX21" s="110"/>
      <c r="AY21" s="110"/>
      <c r="AZ21" s="6"/>
      <c r="BA21" s="6"/>
    </row>
    <row r="22" spans="1:53" s="43" customFormat="1">
      <c r="A22" s="41"/>
      <c r="B22" s="4"/>
      <c r="C22" s="22"/>
      <c r="D22" s="30"/>
      <c r="E22" s="30"/>
      <c r="F22" s="30"/>
      <c r="G22" s="5"/>
      <c r="H22" s="5"/>
      <c r="I22" s="109"/>
      <c r="J22" s="110"/>
      <c r="K22" s="84"/>
      <c r="L22" s="110"/>
      <c r="M22" s="110"/>
      <c r="N22" s="110"/>
      <c r="O22" s="110"/>
      <c r="P22" s="84"/>
      <c r="Q22" s="110"/>
      <c r="R22" s="110"/>
      <c r="S22" s="110"/>
      <c r="T22" s="110"/>
      <c r="U22" s="110"/>
      <c r="V22" s="84"/>
      <c r="W22" s="110"/>
      <c r="X22" s="84"/>
      <c r="Y22" s="110"/>
      <c r="Z22" s="110"/>
      <c r="AA22" s="84"/>
      <c r="AB22" s="110"/>
      <c r="AC22" s="110"/>
      <c r="AD22" s="84"/>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6"/>
      <c r="BA22" s="1"/>
    </row>
    <row r="23" spans="1:53" s="6" customFormat="1">
      <c r="A23" s="32"/>
      <c r="B23" s="4"/>
      <c r="C23" s="22"/>
      <c r="D23" s="30"/>
      <c r="E23" s="70"/>
      <c r="F23" s="30"/>
      <c r="G23" s="5"/>
      <c r="H23" s="5"/>
      <c r="I23" s="109"/>
      <c r="J23" s="110"/>
      <c r="K23" s="84"/>
      <c r="L23" s="110"/>
      <c r="M23" s="110"/>
      <c r="N23" s="110"/>
      <c r="O23" s="110"/>
      <c r="P23" s="84"/>
      <c r="Q23" s="110"/>
      <c r="R23" s="110"/>
      <c r="S23" s="110"/>
      <c r="T23" s="110"/>
      <c r="U23" s="110"/>
      <c r="V23" s="84"/>
      <c r="W23" s="110"/>
      <c r="X23" s="84"/>
      <c r="Y23" s="110"/>
      <c r="Z23" s="110"/>
      <c r="AA23" s="84"/>
      <c r="AB23" s="110"/>
      <c r="AC23" s="110"/>
      <c r="AD23" s="84"/>
      <c r="AE23" s="110"/>
      <c r="AF23" s="110"/>
      <c r="AG23" s="110"/>
      <c r="AH23" s="110"/>
      <c r="AI23" s="110"/>
      <c r="AJ23" s="110"/>
      <c r="AK23" s="110"/>
      <c r="AL23" s="110"/>
      <c r="AM23" s="110"/>
      <c r="AN23" s="110"/>
      <c r="AO23" s="110"/>
      <c r="AP23" s="110"/>
      <c r="AQ23" s="110"/>
      <c r="AR23" s="110"/>
      <c r="AS23" s="110"/>
      <c r="AT23" s="110"/>
      <c r="AU23" s="110"/>
      <c r="AV23" s="110"/>
      <c r="AW23" s="110"/>
      <c r="AX23" s="110"/>
      <c r="AY23" s="110"/>
      <c r="BA23" s="1"/>
    </row>
    <row r="24" spans="1:53">
      <c r="B24" s="4"/>
      <c r="C24" s="22"/>
      <c r="D24" s="30"/>
      <c r="E24" s="30"/>
      <c r="F24" s="30"/>
      <c r="G24" s="5"/>
      <c r="H24" s="5"/>
      <c r="I24" s="109"/>
      <c r="J24" s="110"/>
      <c r="K24" s="84"/>
      <c r="L24" s="110"/>
      <c r="M24" s="110"/>
      <c r="N24" s="110"/>
      <c r="O24" s="110"/>
      <c r="P24" s="84"/>
      <c r="Q24" s="110"/>
      <c r="R24" s="110"/>
      <c r="S24" s="110"/>
      <c r="T24" s="110"/>
      <c r="U24" s="110"/>
      <c r="V24" s="84"/>
      <c r="W24" s="110"/>
      <c r="X24" s="84"/>
      <c r="Y24" s="110"/>
      <c r="Z24" s="110"/>
      <c r="AA24" s="84"/>
      <c r="AB24" s="110"/>
      <c r="AC24" s="110"/>
      <c r="AD24" s="84"/>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6"/>
    </row>
    <row r="25" spans="1:53">
      <c r="B25" s="4"/>
      <c r="C25" s="22"/>
      <c r="D25" s="30"/>
      <c r="E25" s="30"/>
      <c r="F25" s="30"/>
      <c r="G25" s="5"/>
      <c r="H25" s="5"/>
      <c r="I25" s="109"/>
      <c r="J25" s="110"/>
      <c r="K25" s="84"/>
      <c r="L25" s="110"/>
      <c r="M25" s="110"/>
      <c r="N25" s="110"/>
      <c r="O25" s="110"/>
      <c r="P25" s="84"/>
      <c r="Q25" s="110"/>
      <c r="R25" s="110"/>
      <c r="S25" s="110"/>
      <c r="T25" s="110"/>
      <c r="U25" s="110"/>
      <c r="V25" s="84"/>
      <c r="W25" s="110"/>
      <c r="X25" s="84"/>
      <c r="Y25" s="110"/>
      <c r="Z25" s="110"/>
      <c r="AA25" s="84"/>
      <c r="AB25" s="110"/>
      <c r="AC25" s="110"/>
      <c r="AD25" s="84"/>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6"/>
    </row>
    <row r="26" spans="1:53">
      <c r="B26" s="4"/>
      <c r="C26" s="22"/>
      <c r="D26" s="30"/>
      <c r="E26" s="30"/>
      <c r="F26" s="30"/>
      <c r="G26" s="5"/>
      <c r="H26" s="5"/>
      <c r="I26" s="109"/>
      <c r="J26" s="110"/>
      <c r="K26" s="84"/>
      <c r="L26" s="110"/>
      <c r="M26" s="110"/>
      <c r="N26" s="110"/>
      <c r="O26" s="110"/>
      <c r="P26" s="84"/>
      <c r="Q26" s="110"/>
      <c r="R26" s="110"/>
      <c r="S26" s="110"/>
      <c r="T26" s="110"/>
      <c r="U26" s="110"/>
      <c r="V26" s="84"/>
      <c r="W26" s="110"/>
      <c r="X26" s="84"/>
      <c r="Y26" s="110"/>
      <c r="Z26" s="110"/>
      <c r="AA26" s="84"/>
      <c r="AB26" s="110"/>
      <c r="AC26" s="110"/>
      <c r="AD26" s="84"/>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6"/>
    </row>
    <row r="27" spans="1:53">
      <c r="B27" s="4"/>
      <c r="C27" s="22"/>
      <c r="D27" s="30"/>
      <c r="E27" s="30"/>
      <c r="F27" s="30"/>
      <c r="G27" s="5"/>
      <c r="H27" s="5"/>
      <c r="I27" s="109"/>
      <c r="J27" s="110"/>
      <c r="K27" s="84"/>
      <c r="L27" s="110"/>
      <c r="M27" s="110"/>
      <c r="N27" s="110"/>
      <c r="O27" s="110"/>
      <c r="P27" s="84"/>
      <c r="Q27" s="110"/>
      <c r="R27" s="110"/>
      <c r="S27" s="110"/>
      <c r="T27" s="110"/>
      <c r="U27" s="110"/>
      <c r="V27" s="84"/>
      <c r="W27" s="110"/>
      <c r="X27" s="84"/>
      <c r="Y27" s="110"/>
      <c r="Z27" s="110"/>
      <c r="AA27" s="84"/>
      <c r="AB27" s="110"/>
      <c r="AC27" s="110"/>
      <c r="AD27" s="84"/>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6"/>
    </row>
    <row r="28" spans="1:53">
      <c r="B28" s="4"/>
      <c r="C28" s="22"/>
      <c r="D28" s="30"/>
      <c r="E28" s="30"/>
      <c r="F28" s="30"/>
      <c r="G28" s="5"/>
      <c r="H28" s="5"/>
      <c r="I28" s="101"/>
      <c r="J28" s="106"/>
      <c r="K28" s="82"/>
      <c r="L28" s="106"/>
      <c r="M28" s="97"/>
      <c r="N28" s="97"/>
      <c r="O28" s="106"/>
      <c r="P28" s="82"/>
      <c r="Q28" s="106"/>
      <c r="R28" s="106"/>
      <c r="S28" s="106"/>
      <c r="T28" s="106"/>
      <c r="U28" s="106"/>
      <c r="V28" s="82"/>
      <c r="W28" s="106"/>
      <c r="X28" s="82"/>
      <c r="Y28" s="106"/>
      <c r="Z28" s="106"/>
      <c r="AA28" s="82"/>
      <c r="AB28" s="106"/>
      <c r="AC28" s="106"/>
      <c r="AD28" s="82"/>
      <c r="AE28" s="106"/>
      <c r="AF28" s="106"/>
      <c r="AG28" s="106"/>
      <c r="AH28" s="106"/>
      <c r="AI28" s="107"/>
      <c r="AJ28" s="106"/>
      <c r="AK28" s="106"/>
      <c r="AL28" s="106"/>
      <c r="AM28" s="106"/>
      <c r="AN28" s="106"/>
      <c r="AO28" s="106"/>
      <c r="AP28" s="106"/>
      <c r="AQ28" s="106"/>
      <c r="AR28" s="106"/>
      <c r="AS28" s="106"/>
      <c r="AT28" s="106"/>
      <c r="AU28" s="106"/>
      <c r="AV28" s="106"/>
      <c r="AW28" s="106"/>
      <c r="AX28" s="106"/>
      <c r="AY28" s="106"/>
    </row>
    <row r="29" spans="1:53">
      <c r="B29" s="4"/>
      <c r="C29" s="22"/>
      <c r="D29" s="30"/>
      <c r="F29" s="30"/>
      <c r="G29" s="5"/>
      <c r="H29" s="5"/>
      <c r="I29" s="101"/>
      <c r="J29" s="106"/>
      <c r="K29" s="82"/>
      <c r="L29" s="106"/>
      <c r="M29" s="97"/>
      <c r="N29" s="97"/>
      <c r="O29" s="106"/>
      <c r="P29" s="82"/>
      <c r="Q29" s="106"/>
      <c r="R29" s="106"/>
      <c r="S29" s="106"/>
      <c r="T29" s="106"/>
      <c r="U29" s="106"/>
      <c r="V29" s="82"/>
      <c r="W29" s="106"/>
      <c r="X29" s="82"/>
      <c r="Y29" s="106"/>
      <c r="Z29" s="106"/>
      <c r="AA29" s="82"/>
      <c r="AB29" s="106"/>
      <c r="AC29" s="106"/>
      <c r="AD29" s="82"/>
      <c r="AE29" s="106"/>
      <c r="AF29" s="106"/>
      <c r="AG29" s="106"/>
      <c r="AH29" s="106"/>
      <c r="AI29" s="107"/>
      <c r="AJ29" s="106"/>
      <c r="AK29" s="106"/>
      <c r="AL29" s="106"/>
      <c r="AM29" s="106"/>
      <c r="AN29" s="106"/>
      <c r="AO29" s="106"/>
      <c r="AP29" s="106"/>
      <c r="AQ29" s="106"/>
      <c r="AR29" s="106"/>
      <c r="AS29" s="106"/>
      <c r="AT29" s="106"/>
      <c r="AU29" s="106"/>
      <c r="AV29" s="106"/>
      <c r="AW29" s="106"/>
      <c r="AX29" s="106"/>
      <c r="AY29" s="106"/>
    </row>
    <row r="30" spans="1:53">
      <c r="B30" s="4"/>
      <c r="C30" s="22"/>
      <c r="D30" s="30"/>
      <c r="E30" s="30"/>
      <c r="F30" s="30"/>
      <c r="G30" s="5"/>
      <c r="H30" s="5"/>
      <c r="I30" s="101"/>
      <c r="J30" s="106"/>
      <c r="K30" s="82"/>
      <c r="L30" s="106"/>
      <c r="M30" s="97"/>
      <c r="N30" s="97"/>
      <c r="O30" s="106"/>
      <c r="P30" s="82"/>
      <c r="Q30" s="106"/>
      <c r="R30" s="106"/>
      <c r="S30" s="106"/>
      <c r="T30" s="106"/>
      <c r="U30" s="106"/>
      <c r="V30" s="82"/>
      <c r="W30" s="106"/>
      <c r="X30" s="82"/>
      <c r="Y30" s="106"/>
      <c r="Z30" s="106"/>
      <c r="AA30" s="82"/>
      <c r="AB30" s="106"/>
      <c r="AC30" s="106"/>
      <c r="AD30" s="82"/>
      <c r="AE30" s="106"/>
      <c r="AF30" s="106"/>
      <c r="AG30" s="106"/>
      <c r="AH30" s="106"/>
      <c r="AI30" s="107"/>
      <c r="AJ30" s="106"/>
      <c r="AK30" s="106"/>
      <c r="AL30" s="106"/>
      <c r="AM30" s="106"/>
      <c r="AN30" s="106"/>
      <c r="AO30" s="106"/>
      <c r="AP30" s="106"/>
      <c r="AQ30" s="106"/>
      <c r="AR30" s="106"/>
      <c r="AS30" s="106"/>
      <c r="AT30" s="106"/>
      <c r="AU30" s="106"/>
      <c r="AV30" s="106"/>
      <c r="AW30" s="106"/>
      <c r="AX30" s="106"/>
      <c r="AY30" s="106"/>
    </row>
    <row r="31" spans="1:53">
      <c r="B31" s="4"/>
      <c r="C31" s="22"/>
      <c r="D31" s="30"/>
      <c r="E31" s="30"/>
      <c r="F31" s="30"/>
      <c r="G31" s="5"/>
      <c r="H31" s="5"/>
      <c r="I31" s="101"/>
      <c r="J31" s="106"/>
      <c r="K31" s="82"/>
      <c r="L31" s="106"/>
      <c r="M31" s="97"/>
      <c r="N31" s="97"/>
      <c r="O31" s="106"/>
      <c r="P31" s="82"/>
      <c r="Q31" s="106"/>
      <c r="R31" s="106"/>
      <c r="S31" s="106"/>
      <c r="T31" s="106"/>
      <c r="U31" s="106"/>
      <c r="V31" s="82"/>
      <c r="W31" s="106"/>
      <c r="X31" s="82"/>
      <c r="Y31" s="106"/>
      <c r="Z31" s="106"/>
      <c r="AA31" s="82"/>
      <c r="AB31" s="106"/>
      <c r="AC31" s="106"/>
      <c r="AD31" s="82"/>
      <c r="AE31" s="106"/>
      <c r="AF31" s="106"/>
      <c r="AG31" s="106"/>
      <c r="AH31" s="106"/>
      <c r="AI31" s="107"/>
      <c r="AJ31" s="106"/>
      <c r="AK31" s="106"/>
      <c r="AL31" s="106"/>
      <c r="AM31" s="106"/>
      <c r="AN31" s="106"/>
      <c r="AO31" s="106"/>
      <c r="AP31" s="106"/>
      <c r="AQ31" s="106"/>
      <c r="AR31" s="106"/>
      <c r="AS31" s="106"/>
      <c r="AT31" s="106"/>
      <c r="AU31" s="106"/>
      <c r="AV31" s="106"/>
      <c r="AW31" s="106"/>
      <c r="AX31" s="106"/>
      <c r="AY31" s="106"/>
    </row>
    <row r="32" spans="1:53">
      <c r="B32" s="4"/>
      <c r="C32" s="22"/>
      <c r="D32" s="30"/>
      <c r="E32" s="30"/>
      <c r="F32" s="30"/>
      <c r="G32" s="5"/>
      <c r="H32" s="5"/>
      <c r="I32" s="101"/>
      <c r="J32" s="106"/>
      <c r="K32" s="82"/>
      <c r="L32" s="106"/>
      <c r="M32" s="97"/>
      <c r="N32" s="97"/>
      <c r="O32" s="106"/>
      <c r="P32" s="82"/>
      <c r="Q32" s="106"/>
      <c r="R32" s="106"/>
      <c r="S32" s="106"/>
      <c r="T32" s="106"/>
      <c r="U32" s="106"/>
      <c r="V32" s="82"/>
      <c r="W32" s="106"/>
      <c r="X32" s="82"/>
      <c r="Y32" s="106"/>
      <c r="Z32" s="106"/>
      <c r="AA32" s="82"/>
      <c r="AB32" s="106"/>
      <c r="AC32" s="106"/>
      <c r="AD32" s="82"/>
      <c r="AE32" s="106"/>
      <c r="AF32" s="106"/>
      <c r="AG32" s="106"/>
      <c r="AH32" s="106"/>
      <c r="AI32" s="107"/>
      <c r="AJ32" s="106"/>
      <c r="AK32" s="106"/>
      <c r="AL32" s="106"/>
      <c r="AM32" s="106"/>
      <c r="AN32" s="106"/>
      <c r="AO32" s="106"/>
      <c r="AP32" s="106"/>
      <c r="AQ32" s="106"/>
      <c r="AR32" s="106"/>
      <c r="AS32" s="106"/>
      <c r="AT32" s="106"/>
      <c r="AU32" s="106"/>
      <c r="AV32" s="106"/>
      <c r="AW32" s="106"/>
      <c r="AX32" s="106"/>
      <c r="AY32" s="106"/>
    </row>
    <row r="33" spans="2:52">
      <c r="B33" s="4"/>
      <c r="C33" s="22"/>
      <c r="D33" s="30"/>
      <c r="E33" s="30"/>
      <c r="F33" s="30"/>
      <c r="G33" s="5"/>
      <c r="H33" s="5"/>
      <c r="I33" s="101"/>
      <c r="J33" s="106"/>
      <c r="K33" s="82"/>
      <c r="L33" s="106"/>
      <c r="M33" s="97"/>
      <c r="N33" s="97"/>
      <c r="O33" s="106"/>
      <c r="P33" s="82"/>
      <c r="Q33" s="106"/>
      <c r="R33" s="106"/>
      <c r="S33" s="106"/>
      <c r="T33" s="106"/>
      <c r="U33" s="106"/>
      <c r="V33" s="82"/>
      <c r="W33" s="106"/>
      <c r="X33" s="82"/>
      <c r="Y33" s="106"/>
      <c r="Z33" s="106"/>
      <c r="AA33" s="82"/>
      <c r="AB33" s="106"/>
      <c r="AC33" s="106"/>
      <c r="AD33" s="82"/>
      <c r="AE33" s="106"/>
      <c r="AF33" s="106"/>
      <c r="AG33" s="106"/>
      <c r="AH33" s="106"/>
      <c r="AI33" s="107"/>
      <c r="AJ33" s="106"/>
      <c r="AK33" s="106"/>
      <c r="AL33" s="106"/>
      <c r="AM33" s="106"/>
      <c r="AN33" s="106"/>
      <c r="AO33" s="106"/>
      <c r="AP33" s="106"/>
      <c r="AQ33" s="106"/>
      <c r="AR33" s="106"/>
      <c r="AS33" s="106"/>
      <c r="AT33" s="106"/>
      <c r="AU33" s="106"/>
      <c r="AV33" s="106"/>
      <c r="AW33" s="106"/>
      <c r="AX33" s="106"/>
      <c r="AY33" s="106"/>
    </row>
    <row r="34" spans="2:52">
      <c r="B34" s="4"/>
      <c r="C34" s="22"/>
      <c r="D34" s="30"/>
      <c r="E34" s="30"/>
      <c r="F34" s="30"/>
      <c r="G34" s="5"/>
      <c r="H34" s="5"/>
      <c r="I34" s="101"/>
      <c r="J34" s="106"/>
      <c r="K34" s="82"/>
      <c r="L34" s="106"/>
      <c r="M34" s="97"/>
      <c r="N34" s="97"/>
      <c r="O34" s="106"/>
      <c r="P34" s="82"/>
      <c r="Q34" s="106"/>
      <c r="R34" s="106"/>
      <c r="S34" s="106"/>
      <c r="T34" s="106"/>
      <c r="U34" s="106"/>
      <c r="V34" s="82"/>
      <c r="W34" s="106"/>
      <c r="X34" s="82"/>
      <c r="Y34" s="106"/>
      <c r="Z34" s="106"/>
      <c r="AA34" s="82"/>
      <c r="AB34" s="106"/>
      <c r="AC34" s="106"/>
      <c r="AD34" s="82"/>
      <c r="AE34" s="106"/>
      <c r="AF34" s="106"/>
      <c r="AG34" s="106"/>
      <c r="AH34" s="106"/>
      <c r="AI34" s="107"/>
      <c r="AJ34" s="106"/>
      <c r="AK34" s="106"/>
      <c r="AL34" s="106"/>
      <c r="AM34" s="106"/>
      <c r="AN34" s="106"/>
      <c r="AO34" s="106"/>
      <c r="AP34" s="106"/>
      <c r="AQ34" s="106"/>
      <c r="AR34" s="106"/>
      <c r="AS34" s="106"/>
      <c r="AT34" s="106"/>
      <c r="AU34" s="106"/>
      <c r="AV34" s="106"/>
      <c r="AW34" s="106"/>
      <c r="AX34" s="106"/>
      <c r="AY34" s="106"/>
    </row>
    <row r="35" spans="2:52">
      <c r="B35" s="4"/>
      <c r="C35" s="22"/>
      <c r="D35" s="30"/>
      <c r="E35" s="30"/>
      <c r="F35" s="30"/>
      <c r="G35" s="5"/>
      <c r="H35" s="5"/>
      <c r="I35" s="101"/>
      <c r="J35" s="106"/>
      <c r="K35" s="82"/>
      <c r="L35" s="106"/>
      <c r="M35" s="97"/>
      <c r="N35" s="97"/>
      <c r="O35" s="106"/>
      <c r="P35" s="82"/>
      <c r="Q35" s="106"/>
      <c r="R35" s="106"/>
      <c r="S35" s="106"/>
      <c r="T35" s="106"/>
      <c r="U35" s="106"/>
      <c r="V35" s="82"/>
      <c r="W35" s="106"/>
      <c r="X35" s="82"/>
      <c r="Y35" s="106"/>
      <c r="Z35" s="106"/>
      <c r="AA35" s="82"/>
      <c r="AB35" s="106"/>
      <c r="AC35" s="106"/>
      <c r="AD35" s="82"/>
      <c r="AE35" s="106"/>
      <c r="AF35" s="106"/>
      <c r="AG35" s="106"/>
      <c r="AH35" s="106"/>
      <c r="AI35" s="107"/>
      <c r="AJ35" s="106"/>
      <c r="AK35" s="106"/>
      <c r="AL35" s="106"/>
      <c r="AM35" s="106"/>
      <c r="AN35" s="106"/>
      <c r="AO35" s="106"/>
      <c r="AP35" s="106"/>
      <c r="AQ35" s="106"/>
      <c r="AR35" s="106"/>
      <c r="AS35" s="106"/>
      <c r="AT35" s="106"/>
      <c r="AU35" s="106"/>
      <c r="AV35" s="106"/>
      <c r="AW35" s="106"/>
      <c r="AX35" s="106"/>
      <c r="AY35" s="106"/>
    </row>
    <row r="36" spans="2:52">
      <c r="B36" s="4"/>
      <c r="C36" s="22"/>
      <c r="D36" s="30"/>
      <c r="E36" s="30"/>
      <c r="F36" s="30"/>
      <c r="G36" s="5"/>
      <c r="H36" s="5"/>
      <c r="I36" s="101"/>
      <c r="J36" s="106"/>
      <c r="K36" s="82"/>
      <c r="L36" s="106"/>
      <c r="M36" s="97"/>
      <c r="N36" s="97"/>
      <c r="O36" s="106"/>
      <c r="P36" s="82"/>
      <c r="Q36" s="106"/>
      <c r="R36" s="106"/>
      <c r="S36" s="106"/>
      <c r="T36" s="106"/>
      <c r="U36" s="106"/>
      <c r="V36" s="82"/>
      <c r="W36" s="106"/>
      <c r="X36" s="82"/>
      <c r="Y36" s="106"/>
      <c r="Z36" s="106"/>
      <c r="AA36" s="82"/>
      <c r="AB36" s="106"/>
      <c r="AC36" s="106"/>
      <c r="AD36" s="82"/>
      <c r="AE36" s="106"/>
      <c r="AF36" s="106"/>
      <c r="AG36" s="106"/>
      <c r="AH36" s="106"/>
      <c r="AI36" s="107"/>
      <c r="AJ36" s="106"/>
      <c r="AK36" s="106"/>
      <c r="AL36" s="106"/>
      <c r="AM36" s="106"/>
      <c r="AN36" s="106"/>
      <c r="AO36" s="106"/>
      <c r="AP36" s="106"/>
      <c r="AQ36" s="106"/>
      <c r="AR36" s="106"/>
      <c r="AS36" s="106"/>
      <c r="AT36" s="106"/>
      <c r="AU36" s="106"/>
      <c r="AV36" s="106"/>
      <c r="AW36" s="106"/>
      <c r="AX36" s="106"/>
      <c r="AY36" s="106"/>
    </row>
    <row r="37" spans="2:52">
      <c r="B37" s="4"/>
      <c r="C37" s="22"/>
      <c r="D37" s="30"/>
      <c r="E37" s="30"/>
      <c r="F37" s="30"/>
      <c r="G37" s="5"/>
      <c r="H37" s="5"/>
      <c r="I37" s="101"/>
      <c r="J37" s="106"/>
      <c r="K37" s="82"/>
      <c r="L37" s="106"/>
      <c r="M37" s="97"/>
      <c r="N37" s="97"/>
      <c r="O37" s="106"/>
      <c r="P37" s="82"/>
      <c r="Q37" s="106"/>
      <c r="R37" s="106"/>
      <c r="S37" s="106"/>
      <c r="T37" s="106"/>
      <c r="U37" s="106"/>
      <c r="V37" s="82"/>
      <c r="W37" s="106"/>
      <c r="X37" s="82"/>
      <c r="Y37" s="106"/>
      <c r="Z37" s="106"/>
      <c r="AA37" s="82"/>
      <c r="AB37" s="106"/>
      <c r="AC37" s="106"/>
      <c r="AD37" s="82"/>
      <c r="AE37" s="106"/>
      <c r="AF37" s="106"/>
      <c r="AG37" s="106"/>
      <c r="AH37" s="106"/>
      <c r="AI37" s="107"/>
      <c r="AJ37" s="106"/>
      <c r="AK37" s="106"/>
      <c r="AL37" s="106"/>
      <c r="AM37" s="106"/>
      <c r="AN37" s="106"/>
      <c r="AO37" s="106"/>
      <c r="AP37" s="106"/>
      <c r="AQ37" s="106"/>
      <c r="AR37" s="106"/>
      <c r="AS37" s="106"/>
      <c r="AT37" s="106"/>
      <c r="AU37" s="106"/>
      <c r="AV37" s="106"/>
      <c r="AW37" s="106"/>
      <c r="AX37" s="106"/>
      <c r="AY37" s="106"/>
    </row>
    <row r="38" spans="2:52">
      <c r="B38" s="4"/>
      <c r="C38" s="22"/>
      <c r="D38" s="30"/>
      <c r="E38" s="30"/>
      <c r="F38" s="30"/>
      <c r="G38" s="5"/>
      <c r="H38" s="5"/>
      <c r="I38" s="101"/>
      <c r="J38" s="106"/>
      <c r="K38" s="82"/>
      <c r="L38" s="106"/>
      <c r="M38" s="97"/>
      <c r="N38" s="97"/>
      <c r="O38" s="106"/>
      <c r="P38" s="82"/>
      <c r="Q38" s="106"/>
      <c r="R38" s="106"/>
      <c r="S38" s="106"/>
      <c r="T38" s="106"/>
      <c r="U38" s="106"/>
      <c r="V38" s="82"/>
      <c r="W38" s="106"/>
      <c r="X38" s="82"/>
      <c r="Y38" s="106"/>
      <c r="Z38" s="106"/>
      <c r="AA38" s="82"/>
      <c r="AB38" s="106"/>
      <c r="AC38" s="106"/>
      <c r="AD38" s="82"/>
      <c r="AE38" s="106"/>
      <c r="AF38" s="106"/>
      <c r="AG38" s="106"/>
      <c r="AH38" s="106"/>
      <c r="AI38" s="107"/>
      <c r="AJ38" s="106"/>
      <c r="AK38" s="106"/>
      <c r="AL38" s="106"/>
      <c r="AM38" s="106"/>
      <c r="AN38" s="106"/>
      <c r="AO38" s="106"/>
      <c r="AP38" s="106"/>
      <c r="AQ38" s="106"/>
      <c r="AR38" s="106"/>
      <c r="AS38" s="106"/>
      <c r="AT38" s="106"/>
      <c r="AU38" s="106"/>
      <c r="AV38" s="106"/>
      <c r="AW38" s="106"/>
      <c r="AX38" s="106"/>
      <c r="AY38" s="106"/>
    </row>
    <row r="39" spans="2:52">
      <c r="B39" s="4"/>
      <c r="C39" s="22"/>
      <c r="D39" s="30"/>
      <c r="E39" s="30"/>
      <c r="F39" s="30"/>
      <c r="G39" s="5"/>
      <c r="H39" s="5"/>
      <c r="I39" s="101"/>
      <c r="J39" s="106"/>
      <c r="K39" s="82"/>
      <c r="L39" s="106"/>
      <c r="M39" s="97"/>
      <c r="N39" s="97"/>
      <c r="O39" s="106"/>
      <c r="P39" s="82"/>
      <c r="Q39" s="106"/>
      <c r="R39" s="106"/>
      <c r="S39" s="106"/>
      <c r="T39" s="106"/>
      <c r="U39" s="106"/>
      <c r="V39" s="82"/>
      <c r="W39" s="106"/>
      <c r="X39" s="82"/>
      <c r="Y39" s="106"/>
      <c r="Z39" s="106"/>
      <c r="AA39" s="82"/>
      <c r="AB39" s="106"/>
      <c r="AC39" s="106"/>
      <c r="AD39" s="82"/>
      <c r="AE39" s="106"/>
      <c r="AF39" s="106"/>
      <c r="AG39" s="106"/>
      <c r="AH39" s="106"/>
      <c r="AI39" s="107"/>
      <c r="AJ39" s="106"/>
      <c r="AK39" s="106"/>
      <c r="AL39" s="106"/>
      <c r="AM39" s="106"/>
      <c r="AN39" s="106"/>
      <c r="AO39" s="106"/>
      <c r="AP39" s="106"/>
      <c r="AQ39" s="106"/>
      <c r="AR39" s="106"/>
      <c r="AS39" s="106"/>
      <c r="AT39" s="106"/>
      <c r="AU39" s="106"/>
      <c r="AV39" s="106"/>
      <c r="AW39" s="106"/>
      <c r="AX39" s="106"/>
      <c r="AY39" s="106"/>
    </row>
    <row r="40" spans="2:52">
      <c r="B40" s="4"/>
      <c r="C40" s="22"/>
      <c r="D40" s="30"/>
      <c r="E40" s="30"/>
      <c r="F40" s="30"/>
      <c r="G40" s="5"/>
      <c r="H40" s="5"/>
      <c r="I40" s="101"/>
      <c r="J40" s="106"/>
      <c r="K40" s="82"/>
      <c r="L40" s="106"/>
      <c r="M40" s="97"/>
      <c r="N40" s="106"/>
      <c r="O40" s="106"/>
      <c r="P40" s="82"/>
      <c r="Q40" s="106"/>
      <c r="R40" s="106"/>
      <c r="S40" s="106"/>
      <c r="T40" s="106"/>
      <c r="U40" s="106"/>
      <c r="V40" s="82"/>
      <c r="W40" s="106"/>
      <c r="X40" s="82"/>
      <c r="Y40" s="106"/>
      <c r="Z40" s="106"/>
      <c r="AA40" s="82"/>
      <c r="AB40" s="106"/>
      <c r="AC40" s="106"/>
      <c r="AD40" s="82"/>
      <c r="AE40" s="106"/>
      <c r="AF40" s="106"/>
      <c r="AG40" s="106"/>
      <c r="AH40" s="106"/>
      <c r="AI40" s="107"/>
      <c r="AJ40" s="106"/>
      <c r="AK40" s="106"/>
      <c r="AL40" s="106"/>
      <c r="AM40" s="106"/>
      <c r="AN40" s="106"/>
      <c r="AO40" s="106"/>
      <c r="AP40" s="106"/>
      <c r="AQ40" s="106"/>
      <c r="AR40" s="106"/>
      <c r="AS40" s="106"/>
      <c r="AT40" s="106"/>
      <c r="AU40" s="106"/>
      <c r="AV40" s="106"/>
      <c r="AW40" s="106"/>
      <c r="AX40" s="106"/>
      <c r="AY40" s="106"/>
    </row>
    <row r="41" spans="2:52">
      <c r="B41" s="4"/>
      <c r="C41" s="22"/>
      <c r="D41" s="30"/>
      <c r="E41" s="30"/>
      <c r="F41" s="30"/>
      <c r="G41" s="5"/>
      <c r="H41" s="5"/>
      <c r="I41" s="101"/>
      <c r="J41" s="106"/>
      <c r="K41" s="82"/>
      <c r="L41" s="106"/>
      <c r="M41" s="97"/>
      <c r="N41" s="106"/>
      <c r="O41" s="106"/>
      <c r="P41" s="82"/>
      <c r="Q41" s="106"/>
      <c r="R41" s="106"/>
      <c r="S41" s="106"/>
      <c r="T41" s="106"/>
      <c r="U41" s="106"/>
      <c r="V41" s="82"/>
      <c r="W41" s="106"/>
      <c r="X41" s="82"/>
      <c r="Y41" s="106"/>
      <c r="Z41" s="106"/>
      <c r="AA41" s="82"/>
      <c r="AB41" s="106"/>
      <c r="AC41" s="106"/>
      <c r="AD41" s="82"/>
      <c r="AE41" s="106"/>
      <c r="AF41" s="106"/>
      <c r="AG41" s="106"/>
      <c r="AH41" s="106"/>
      <c r="AI41" s="107"/>
      <c r="AJ41" s="106"/>
      <c r="AK41" s="106"/>
      <c r="AL41" s="106"/>
      <c r="AM41" s="106"/>
      <c r="AN41" s="106"/>
      <c r="AO41" s="106"/>
      <c r="AP41" s="106"/>
      <c r="AQ41" s="106"/>
      <c r="AR41" s="106"/>
      <c r="AS41" s="106"/>
      <c r="AT41" s="106"/>
      <c r="AU41" s="106"/>
      <c r="AV41" s="106"/>
      <c r="AW41" s="106"/>
      <c r="AX41" s="106"/>
      <c r="AY41" s="106"/>
    </row>
    <row r="42" spans="2:52">
      <c r="B42" s="4"/>
      <c r="C42" s="22"/>
      <c r="D42" s="30"/>
      <c r="E42" s="30"/>
      <c r="F42" s="30"/>
      <c r="G42" s="5"/>
      <c r="H42" s="5"/>
      <c r="I42" s="101"/>
      <c r="J42" s="106"/>
      <c r="K42" s="82"/>
      <c r="L42" s="106"/>
      <c r="M42" s="97"/>
      <c r="N42" s="106"/>
      <c r="O42" s="106"/>
      <c r="P42" s="82"/>
      <c r="Q42" s="106"/>
      <c r="R42" s="106"/>
      <c r="S42" s="106"/>
      <c r="T42" s="106"/>
      <c r="U42" s="106"/>
      <c r="V42" s="82"/>
      <c r="W42" s="106"/>
      <c r="X42" s="82"/>
      <c r="Y42" s="106"/>
      <c r="Z42" s="106"/>
      <c r="AA42" s="82"/>
      <c r="AB42" s="106"/>
      <c r="AC42" s="106"/>
      <c r="AD42" s="82"/>
      <c r="AE42" s="106"/>
      <c r="AF42" s="106"/>
      <c r="AG42" s="106"/>
      <c r="AH42" s="106"/>
      <c r="AI42" s="107"/>
      <c r="AJ42" s="106"/>
      <c r="AK42" s="106"/>
      <c r="AL42" s="106"/>
      <c r="AM42" s="106"/>
      <c r="AN42" s="106"/>
      <c r="AO42" s="106"/>
      <c r="AP42" s="106"/>
      <c r="AQ42" s="106"/>
      <c r="AR42" s="106"/>
      <c r="AS42" s="106"/>
      <c r="AT42" s="106"/>
      <c r="AU42" s="106"/>
      <c r="AV42" s="106"/>
      <c r="AW42" s="106"/>
      <c r="AX42" s="106"/>
      <c r="AY42" s="106"/>
      <c r="AZ42" s="6"/>
    </row>
    <row r="43" spans="2:52">
      <c r="B43" s="4"/>
      <c r="C43" s="22"/>
      <c r="D43" s="30"/>
      <c r="E43" s="30"/>
      <c r="F43" s="30"/>
      <c r="G43" s="5"/>
      <c r="H43" s="5"/>
      <c r="I43" s="101"/>
      <c r="J43" s="106"/>
      <c r="K43" s="82"/>
      <c r="L43" s="106"/>
      <c r="M43" s="97"/>
      <c r="N43" s="106"/>
      <c r="O43" s="106"/>
      <c r="P43" s="82"/>
      <c r="Q43" s="106"/>
      <c r="R43" s="106"/>
      <c r="S43" s="106"/>
      <c r="T43" s="106"/>
      <c r="U43" s="106"/>
      <c r="V43" s="82"/>
      <c r="W43" s="106"/>
      <c r="X43" s="82"/>
      <c r="Y43" s="106"/>
      <c r="Z43" s="106"/>
      <c r="AA43" s="82"/>
      <c r="AB43" s="106"/>
      <c r="AC43" s="106"/>
      <c r="AD43" s="82"/>
      <c r="AE43" s="106"/>
      <c r="AF43" s="106"/>
      <c r="AG43" s="106"/>
      <c r="AH43" s="106"/>
      <c r="AI43" s="107"/>
      <c r="AJ43" s="106"/>
      <c r="AK43" s="106"/>
      <c r="AL43" s="106"/>
      <c r="AM43" s="106"/>
      <c r="AN43" s="106"/>
      <c r="AO43" s="106"/>
      <c r="AP43" s="106"/>
      <c r="AQ43" s="106"/>
      <c r="AR43" s="106"/>
      <c r="AS43" s="106"/>
      <c r="AT43" s="106"/>
      <c r="AU43" s="106"/>
      <c r="AV43" s="106"/>
      <c r="AW43" s="106"/>
      <c r="AX43" s="106"/>
      <c r="AY43" s="106"/>
    </row>
    <row r="44" spans="2:52">
      <c r="B44" s="4"/>
      <c r="C44" s="22"/>
      <c r="D44" s="30"/>
      <c r="E44" s="30"/>
      <c r="F44" s="30"/>
      <c r="G44" s="5"/>
      <c r="H44" s="5"/>
      <c r="I44" s="101"/>
      <c r="J44" s="106"/>
      <c r="K44" s="82"/>
      <c r="L44" s="106"/>
      <c r="M44" s="97"/>
      <c r="N44" s="106"/>
      <c r="O44" s="106"/>
      <c r="P44" s="82"/>
      <c r="Q44" s="106"/>
      <c r="R44" s="106"/>
      <c r="S44" s="106"/>
      <c r="T44" s="106"/>
      <c r="U44" s="106"/>
      <c r="V44" s="82"/>
      <c r="W44" s="106"/>
      <c r="X44" s="82"/>
      <c r="Y44" s="106"/>
      <c r="Z44" s="106"/>
      <c r="AA44" s="82"/>
      <c r="AB44" s="106"/>
      <c r="AC44" s="106"/>
      <c r="AD44" s="82"/>
      <c r="AE44" s="106"/>
      <c r="AF44" s="106"/>
      <c r="AG44" s="106"/>
      <c r="AH44" s="106"/>
      <c r="AI44" s="107"/>
      <c r="AJ44" s="106"/>
      <c r="AK44" s="106"/>
      <c r="AL44" s="106"/>
      <c r="AM44" s="106"/>
      <c r="AN44" s="106"/>
      <c r="AO44" s="106"/>
      <c r="AP44" s="106"/>
      <c r="AQ44" s="106"/>
      <c r="AR44" s="106"/>
      <c r="AS44" s="106"/>
      <c r="AT44" s="106"/>
      <c r="AU44" s="106"/>
      <c r="AV44" s="106"/>
      <c r="AW44" s="106"/>
      <c r="AX44" s="106"/>
      <c r="AY44" s="106"/>
    </row>
    <row r="45" spans="2:52">
      <c r="B45" s="4"/>
      <c r="C45" s="22"/>
      <c r="D45" s="30"/>
      <c r="E45" s="30"/>
      <c r="F45" s="30"/>
      <c r="G45" s="5"/>
      <c r="H45" s="5"/>
      <c r="I45" s="101"/>
      <c r="J45" s="106"/>
      <c r="K45" s="82"/>
      <c r="L45" s="106"/>
      <c r="M45" s="97"/>
      <c r="N45" s="106"/>
      <c r="O45" s="106"/>
      <c r="P45" s="82"/>
      <c r="Q45" s="106"/>
      <c r="R45" s="106"/>
      <c r="S45" s="106"/>
      <c r="T45" s="106"/>
      <c r="U45" s="106"/>
      <c r="V45" s="82"/>
      <c r="W45" s="106"/>
      <c r="X45" s="82"/>
      <c r="Y45" s="106"/>
      <c r="Z45" s="106"/>
      <c r="AA45" s="82"/>
      <c r="AB45" s="106"/>
      <c r="AC45" s="106"/>
      <c r="AD45" s="82"/>
      <c r="AE45" s="106"/>
      <c r="AF45" s="106"/>
      <c r="AG45" s="106"/>
      <c r="AH45" s="106"/>
      <c r="AI45" s="107"/>
      <c r="AJ45" s="106"/>
      <c r="AK45" s="106"/>
      <c r="AL45" s="106"/>
      <c r="AM45" s="106"/>
      <c r="AN45" s="106"/>
      <c r="AO45" s="106"/>
      <c r="AP45" s="106"/>
      <c r="AQ45" s="106"/>
      <c r="AR45" s="106"/>
      <c r="AS45" s="106"/>
      <c r="AT45" s="106"/>
      <c r="AU45" s="106"/>
      <c r="AV45" s="106"/>
      <c r="AW45" s="106"/>
      <c r="AX45" s="106"/>
      <c r="AY45" s="106"/>
    </row>
    <row r="46" spans="2:52">
      <c r="B46" s="4"/>
      <c r="C46" s="22"/>
      <c r="D46" s="30"/>
      <c r="E46" s="30"/>
      <c r="F46" s="30"/>
      <c r="G46" s="5"/>
      <c r="H46" s="5"/>
      <c r="I46" s="101"/>
      <c r="J46" s="106"/>
      <c r="K46" s="82"/>
      <c r="L46" s="106"/>
      <c r="M46" s="97"/>
      <c r="N46" s="106"/>
      <c r="O46" s="106"/>
      <c r="P46" s="82"/>
      <c r="Q46" s="106"/>
      <c r="R46" s="106"/>
      <c r="S46" s="106"/>
      <c r="T46" s="106"/>
      <c r="U46" s="106"/>
      <c r="V46" s="82"/>
      <c r="W46" s="106"/>
      <c r="X46" s="82"/>
      <c r="Y46" s="106"/>
      <c r="Z46" s="106"/>
      <c r="AA46" s="82"/>
      <c r="AB46" s="106"/>
      <c r="AC46" s="106"/>
      <c r="AD46" s="82"/>
      <c r="AE46" s="106"/>
      <c r="AF46" s="106"/>
      <c r="AG46" s="106"/>
      <c r="AH46" s="106"/>
      <c r="AI46" s="107"/>
      <c r="AJ46" s="106"/>
      <c r="AK46" s="106"/>
      <c r="AL46" s="106"/>
      <c r="AM46" s="106"/>
      <c r="AN46" s="106"/>
      <c r="AO46" s="106"/>
      <c r="AP46" s="106"/>
      <c r="AQ46" s="106"/>
      <c r="AR46" s="106"/>
      <c r="AS46" s="106"/>
      <c r="AT46" s="106"/>
      <c r="AU46" s="106"/>
      <c r="AV46" s="106"/>
      <c r="AW46" s="106"/>
      <c r="AX46" s="106"/>
      <c r="AY46" s="106"/>
    </row>
    <row r="47" spans="2:52">
      <c r="B47" s="4"/>
      <c r="C47" s="22"/>
      <c r="D47" s="30"/>
      <c r="E47" s="30"/>
      <c r="F47" s="30"/>
      <c r="G47" s="5"/>
      <c r="H47" s="5"/>
      <c r="I47" s="101"/>
      <c r="J47" s="106"/>
      <c r="K47" s="82"/>
      <c r="L47" s="106"/>
      <c r="M47" s="97"/>
      <c r="N47" s="106"/>
      <c r="O47" s="106"/>
      <c r="P47" s="82"/>
      <c r="Q47" s="106"/>
      <c r="R47" s="106"/>
      <c r="S47" s="106"/>
      <c r="T47" s="106"/>
      <c r="U47" s="106"/>
      <c r="V47" s="82"/>
      <c r="W47" s="106"/>
      <c r="X47" s="82"/>
      <c r="Y47" s="106"/>
      <c r="Z47" s="106"/>
      <c r="AA47" s="82"/>
      <c r="AB47" s="106"/>
      <c r="AC47" s="106"/>
      <c r="AD47" s="82"/>
      <c r="AE47" s="106"/>
      <c r="AF47" s="106"/>
      <c r="AG47" s="106"/>
      <c r="AH47" s="106"/>
      <c r="AI47" s="107"/>
      <c r="AJ47" s="106"/>
      <c r="AK47" s="106"/>
      <c r="AL47" s="106"/>
      <c r="AM47" s="106"/>
      <c r="AN47" s="106"/>
      <c r="AO47" s="106"/>
      <c r="AP47" s="106"/>
      <c r="AQ47" s="106"/>
      <c r="AR47" s="106"/>
      <c r="AS47" s="106"/>
      <c r="AT47" s="106"/>
      <c r="AU47" s="106"/>
      <c r="AV47" s="106"/>
      <c r="AW47" s="106"/>
      <c r="AX47" s="106"/>
      <c r="AY47" s="106"/>
    </row>
    <row r="48" spans="2:52">
      <c r="B48" s="4"/>
      <c r="C48" s="22"/>
      <c r="D48" s="30"/>
      <c r="E48" s="30"/>
      <c r="F48" s="30"/>
      <c r="G48" s="5"/>
      <c r="H48" s="5"/>
      <c r="I48" s="101"/>
      <c r="J48" s="106"/>
      <c r="K48" s="82"/>
      <c r="L48" s="106"/>
      <c r="M48" s="97"/>
      <c r="N48" s="106"/>
      <c r="O48" s="106"/>
      <c r="P48" s="82"/>
      <c r="Q48" s="106"/>
      <c r="R48" s="106"/>
      <c r="S48" s="106"/>
      <c r="T48" s="106"/>
      <c r="U48" s="106"/>
      <c r="V48" s="82"/>
      <c r="W48" s="106"/>
      <c r="X48" s="82"/>
      <c r="Y48" s="106"/>
      <c r="Z48" s="106"/>
      <c r="AA48" s="82"/>
      <c r="AB48" s="106"/>
      <c r="AC48" s="106"/>
      <c r="AD48" s="82"/>
      <c r="AE48" s="106"/>
      <c r="AF48" s="106"/>
      <c r="AG48" s="106"/>
      <c r="AH48" s="106"/>
      <c r="AI48" s="107"/>
      <c r="AJ48" s="106"/>
      <c r="AK48" s="106"/>
      <c r="AL48" s="106"/>
      <c r="AM48" s="106"/>
      <c r="AN48" s="106"/>
      <c r="AO48" s="106"/>
      <c r="AP48" s="106"/>
      <c r="AQ48" s="106"/>
      <c r="AR48" s="106"/>
      <c r="AS48" s="106"/>
      <c r="AT48" s="106"/>
      <c r="AU48" s="106"/>
      <c r="AV48" s="106"/>
      <c r="AW48" s="106"/>
      <c r="AX48" s="106"/>
      <c r="AY48" s="106"/>
    </row>
    <row r="49" spans="1:52" s="6" customFormat="1">
      <c r="A49" s="32"/>
      <c r="B49" s="39"/>
      <c r="C49" s="40"/>
      <c r="D49" s="108"/>
      <c r="E49" s="108"/>
      <c r="F49" s="108"/>
      <c r="G49" s="31"/>
      <c r="H49" s="31"/>
      <c r="I49" s="109"/>
      <c r="J49" s="110"/>
      <c r="K49" s="84"/>
      <c r="L49" s="110"/>
      <c r="M49" s="113"/>
      <c r="N49" s="110"/>
      <c r="O49" s="110"/>
      <c r="P49" s="84"/>
      <c r="Q49" s="110"/>
      <c r="R49" s="110"/>
      <c r="S49" s="110"/>
      <c r="T49" s="110"/>
      <c r="U49" s="110"/>
      <c r="V49" s="84"/>
      <c r="W49" s="110"/>
      <c r="X49" s="84"/>
      <c r="Y49" s="110"/>
      <c r="Z49" s="110"/>
      <c r="AA49" s="84"/>
      <c r="AB49" s="110"/>
      <c r="AC49" s="110"/>
      <c r="AD49" s="84"/>
      <c r="AE49" s="110"/>
      <c r="AF49" s="110"/>
      <c r="AG49" s="110"/>
      <c r="AH49" s="110"/>
      <c r="AI49" s="111"/>
      <c r="AJ49" s="110"/>
      <c r="AK49" s="110"/>
      <c r="AL49" s="110"/>
      <c r="AM49" s="110"/>
      <c r="AN49" s="110"/>
      <c r="AO49" s="110"/>
      <c r="AP49" s="110"/>
      <c r="AQ49" s="110"/>
      <c r="AR49" s="110"/>
      <c r="AS49" s="110"/>
      <c r="AT49" s="110"/>
      <c r="AU49" s="110"/>
      <c r="AV49" s="110"/>
      <c r="AW49" s="110"/>
      <c r="AX49" s="110"/>
      <c r="AY49" s="110"/>
    </row>
    <row r="50" spans="1:52" s="43" customFormat="1">
      <c r="A50" s="41"/>
      <c r="B50" s="4"/>
      <c r="C50" s="22"/>
      <c r="D50" s="30"/>
      <c r="E50" s="30"/>
      <c r="F50" s="30"/>
      <c r="G50" s="5"/>
      <c r="H50" s="5"/>
      <c r="I50" s="101"/>
      <c r="J50" s="106"/>
      <c r="K50" s="82"/>
      <c r="L50" s="106"/>
      <c r="M50" s="97"/>
      <c r="N50" s="106"/>
      <c r="O50" s="106"/>
      <c r="P50" s="82"/>
      <c r="Q50" s="106"/>
      <c r="R50" s="106"/>
      <c r="S50" s="106"/>
      <c r="T50" s="106"/>
      <c r="U50" s="106"/>
      <c r="V50" s="82"/>
      <c r="W50" s="106"/>
      <c r="X50" s="82"/>
      <c r="Y50" s="106"/>
      <c r="Z50" s="106"/>
      <c r="AA50" s="82"/>
      <c r="AB50" s="106"/>
      <c r="AC50" s="106"/>
      <c r="AD50" s="82"/>
      <c r="AE50" s="106"/>
      <c r="AF50" s="106"/>
      <c r="AG50" s="106"/>
      <c r="AH50" s="106"/>
      <c r="AI50" s="107"/>
      <c r="AJ50" s="106"/>
      <c r="AK50" s="106"/>
      <c r="AL50" s="106"/>
      <c r="AM50" s="106"/>
      <c r="AN50" s="106"/>
      <c r="AO50" s="106"/>
      <c r="AP50" s="106"/>
      <c r="AQ50" s="106"/>
      <c r="AR50" s="106"/>
      <c r="AS50" s="106"/>
      <c r="AT50" s="106"/>
      <c r="AU50" s="106"/>
      <c r="AV50" s="106"/>
      <c r="AW50" s="106"/>
      <c r="AX50" s="106"/>
      <c r="AY50" s="106"/>
      <c r="AZ50" s="1"/>
    </row>
    <row r="51" spans="1:52" s="6" customFormat="1" ht="14.25" customHeight="1">
      <c r="A51" s="32"/>
      <c r="B51" s="4"/>
      <c r="C51" s="22"/>
      <c r="D51" s="30"/>
      <c r="E51" s="30"/>
      <c r="F51" s="30"/>
      <c r="G51" s="5"/>
      <c r="H51" s="5"/>
      <c r="I51" s="101"/>
      <c r="J51" s="106"/>
      <c r="K51" s="82"/>
      <c r="L51" s="106"/>
      <c r="M51" s="97"/>
      <c r="N51" s="106"/>
      <c r="O51" s="106"/>
      <c r="P51" s="82"/>
      <c r="Q51" s="106"/>
      <c r="R51" s="106"/>
      <c r="S51" s="106"/>
      <c r="T51" s="106"/>
      <c r="U51" s="106"/>
      <c r="V51" s="82"/>
      <c r="W51" s="106"/>
      <c r="X51" s="82"/>
      <c r="Y51" s="106"/>
      <c r="Z51" s="106"/>
      <c r="AA51" s="82"/>
      <c r="AB51" s="106"/>
      <c r="AC51" s="106"/>
      <c r="AD51" s="82"/>
      <c r="AE51" s="106"/>
      <c r="AF51" s="106"/>
      <c r="AG51" s="106"/>
      <c r="AH51" s="106"/>
      <c r="AI51" s="107"/>
      <c r="AJ51" s="106"/>
      <c r="AK51" s="106"/>
      <c r="AL51" s="106"/>
      <c r="AM51" s="106"/>
      <c r="AN51" s="106"/>
      <c r="AO51" s="106"/>
      <c r="AP51" s="106"/>
      <c r="AQ51" s="106"/>
      <c r="AR51" s="106"/>
      <c r="AS51" s="106"/>
      <c r="AT51" s="106"/>
      <c r="AU51" s="106"/>
      <c r="AV51" s="106"/>
      <c r="AW51" s="106"/>
      <c r="AX51" s="106"/>
      <c r="AY51" s="106"/>
      <c r="AZ51" s="1"/>
    </row>
    <row r="52" spans="1:52" s="43" customFormat="1">
      <c r="A52" s="41"/>
      <c r="B52" s="4"/>
      <c r="C52" s="22"/>
      <c r="D52" s="30"/>
      <c r="E52" s="30"/>
      <c r="F52" s="30"/>
      <c r="G52" s="5"/>
      <c r="H52" s="5"/>
      <c r="I52" s="101"/>
      <c r="J52" s="106"/>
      <c r="K52" s="82"/>
      <c r="L52" s="106"/>
      <c r="M52" s="97"/>
      <c r="N52" s="106"/>
      <c r="O52" s="106"/>
      <c r="P52" s="82"/>
      <c r="Q52" s="106"/>
      <c r="R52" s="106"/>
      <c r="S52" s="106"/>
      <c r="T52" s="106"/>
      <c r="U52" s="106"/>
      <c r="V52" s="82"/>
      <c r="W52" s="106"/>
      <c r="X52" s="82"/>
      <c r="Y52" s="106"/>
      <c r="Z52" s="106"/>
      <c r="AA52" s="82"/>
      <c r="AB52" s="106"/>
      <c r="AC52" s="106"/>
      <c r="AD52" s="82"/>
      <c r="AE52" s="106"/>
      <c r="AF52" s="106"/>
      <c r="AG52" s="106"/>
      <c r="AH52" s="106"/>
      <c r="AI52" s="107"/>
      <c r="AJ52" s="106"/>
      <c r="AK52" s="106"/>
      <c r="AL52" s="106"/>
      <c r="AM52" s="106"/>
      <c r="AN52" s="106"/>
      <c r="AO52" s="106"/>
      <c r="AP52" s="106"/>
      <c r="AQ52" s="106"/>
      <c r="AR52" s="106"/>
      <c r="AS52" s="106"/>
      <c r="AT52" s="106"/>
      <c r="AU52" s="106"/>
      <c r="AV52" s="106"/>
      <c r="AW52" s="106"/>
      <c r="AX52" s="106"/>
      <c r="AY52" s="106"/>
      <c r="AZ52" s="1"/>
    </row>
    <row r="53" spans="1:52" s="6" customFormat="1">
      <c r="A53" s="32"/>
      <c r="B53" s="29"/>
      <c r="C53" s="22"/>
      <c r="D53" s="30"/>
      <c r="E53" s="30"/>
      <c r="F53" s="30"/>
      <c r="G53" s="5"/>
      <c r="H53" s="5"/>
      <c r="I53" s="101"/>
      <c r="J53" s="106"/>
      <c r="K53" s="82"/>
      <c r="L53" s="106"/>
      <c r="M53" s="97"/>
      <c r="N53" s="106"/>
      <c r="O53" s="106"/>
      <c r="P53" s="82"/>
      <c r="Q53" s="106"/>
      <c r="R53" s="106"/>
      <c r="S53" s="106"/>
      <c r="T53" s="106"/>
      <c r="U53" s="106"/>
      <c r="V53" s="82"/>
      <c r="W53" s="106"/>
      <c r="X53" s="82"/>
      <c r="Y53" s="106"/>
      <c r="Z53" s="106"/>
      <c r="AA53" s="82"/>
      <c r="AB53" s="106"/>
      <c r="AC53" s="106"/>
      <c r="AD53" s="82"/>
      <c r="AE53" s="106"/>
      <c r="AF53" s="106"/>
      <c r="AG53" s="106"/>
      <c r="AH53" s="106"/>
      <c r="AI53" s="107"/>
      <c r="AJ53" s="106"/>
      <c r="AK53" s="106"/>
      <c r="AL53" s="106"/>
      <c r="AM53" s="106"/>
      <c r="AN53" s="106"/>
      <c r="AO53" s="106"/>
      <c r="AP53" s="106"/>
      <c r="AQ53" s="106"/>
      <c r="AR53" s="106"/>
      <c r="AS53" s="106"/>
      <c r="AT53" s="106"/>
      <c r="AU53" s="106"/>
      <c r="AV53" s="106"/>
      <c r="AW53" s="106"/>
      <c r="AX53" s="106"/>
      <c r="AY53" s="106"/>
      <c r="AZ53" s="1"/>
    </row>
    <row r="54" spans="1:52">
      <c r="B54" s="4"/>
      <c r="C54" s="22"/>
      <c r="D54" s="30"/>
      <c r="E54" s="30"/>
      <c r="F54" s="30"/>
      <c r="G54" s="5"/>
      <c r="H54" s="5"/>
      <c r="I54" s="101"/>
      <c r="J54" s="106"/>
      <c r="K54" s="82"/>
      <c r="L54" s="106"/>
      <c r="M54" s="97"/>
      <c r="N54" s="106"/>
      <c r="O54" s="106"/>
      <c r="P54" s="82"/>
      <c r="Q54" s="106"/>
      <c r="R54" s="106"/>
      <c r="S54" s="106"/>
      <c r="T54" s="106"/>
      <c r="U54" s="106"/>
      <c r="V54" s="82"/>
      <c r="W54" s="106"/>
      <c r="X54" s="82"/>
      <c r="Y54" s="106"/>
      <c r="Z54" s="106"/>
      <c r="AA54" s="82"/>
      <c r="AB54" s="106"/>
      <c r="AC54" s="106"/>
      <c r="AD54" s="82"/>
      <c r="AE54" s="106"/>
      <c r="AF54" s="106"/>
      <c r="AG54" s="106"/>
      <c r="AH54" s="106"/>
      <c r="AI54" s="107"/>
      <c r="AJ54" s="106"/>
      <c r="AK54" s="106"/>
      <c r="AL54" s="106"/>
      <c r="AM54" s="106"/>
      <c r="AN54" s="106"/>
      <c r="AO54" s="106"/>
      <c r="AP54" s="106"/>
      <c r="AQ54" s="106"/>
      <c r="AR54" s="106"/>
      <c r="AS54" s="106"/>
      <c r="AT54" s="106"/>
      <c r="AU54" s="106"/>
      <c r="AV54" s="106"/>
      <c r="AW54" s="106"/>
      <c r="AX54" s="106"/>
      <c r="AY54" s="106"/>
    </row>
    <row r="55" spans="1:52">
      <c r="B55" s="4"/>
      <c r="C55" s="22"/>
      <c r="D55" s="30"/>
      <c r="E55" s="30"/>
      <c r="F55" s="30"/>
      <c r="G55" s="5"/>
      <c r="H55" s="5"/>
      <c r="I55" s="101"/>
      <c r="J55" s="106"/>
      <c r="K55" s="82"/>
      <c r="L55" s="106"/>
      <c r="M55" s="97"/>
      <c r="N55" s="106"/>
      <c r="O55" s="106"/>
      <c r="P55" s="82"/>
      <c r="Q55" s="106"/>
      <c r="R55" s="106"/>
      <c r="S55" s="106"/>
      <c r="T55" s="106"/>
      <c r="U55" s="106"/>
      <c r="V55" s="82"/>
      <c r="W55" s="106"/>
      <c r="X55" s="82"/>
      <c r="Y55" s="106"/>
      <c r="Z55" s="106"/>
      <c r="AA55" s="82"/>
      <c r="AB55" s="106"/>
      <c r="AC55" s="106"/>
      <c r="AD55" s="82"/>
      <c r="AE55" s="106"/>
      <c r="AF55" s="106"/>
      <c r="AG55" s="106"/>
      <c r="AH55" s="106"/>
      <c r="AI55" s="107"/>
      <c r="AJ55" s="106"/>
      <c r="AK55" s="106"/>
      <c r="AL55" s="106"/>
      <c r="AM55" s="106"/>
      <c r="AN55" s="106"/>
      <c r="AO55" s="106"/>
      <c r="AP55" s="106"/>
      <c r="AQ55" s="106"/>
      <c r="AR55" s="106"/>
      <c r="AS55" s="106"/>
      <c r="AT55" s="106"/>
      <c r="AU55" s="106"/>
      <c r="AV55" s="106"/>
      <c r="AW55" s="106"/>
      <c r="AX55" s="106"/>
      <c r="AY55" s="106"/>
    </row>
    <row r="56" spans="1:52">
      <c r="B56" s="4"/>
      <c r="C56" s="22"/>
      <c r="D56" s="30"/>
      <c r="E56" s="30"/>
      <c r="F56" s="30"/>
      <c r="G56" s="5"/>
      <c r="H56" s="5"/>
      <c r="I56" s="101"/>
      <c r="J56" s="106"/>
      <c r="K56" s="82"/>
      <c r="L56" s="106"/>
      <c r="M56" s="97"/>
      <c r="N56" s="106"/>
      <c r="O56" s="106"/>
      <c r="P56" s="82"/>
      <c r="Q56" s="106"/>
      <c r="R56" s="106"/>
      <c r="S56" s="106"/>
      <c r="T56" s="106"/>
      <c r="U56" s="106"/>
      <c r="V56" s="82"/>
      <c r="W56" s="106"/>
      <c r="X56" s="82"/>
      <c r="Y56" s="106"/>
      <c r="Z56" s="106"/>
      <c r="AA56" s="82"/>
      <c r="AB56" s="106"/>
      <c r="AC56" s="106"/>
      <c r="AD56" s="82"/>
      <c r="AE56" s="106"/>
      <c r="AF56" s="106"/>
      <c r="AG56" s="106"/>
      <c r="AH56" s="106"/>
      <c r="AI56" s="107"/>
      <c r="AJ56" s="106"/>
      <c r="AK56" s="106"/>
      <c r="AL56" s="106"/>
      <c r="AM56" s="106"/>
      <c r="AN56" s="106"/>
      <c r="AO56" s="106"/>
      <c r="AP56" s="106"/>
      <c r="AQ56" s="106"/>
      <c r="AR56" s="106"/>
      <c r="AS56" s="106"/>
      <c r="AT56" s="106"/>
      <c r="AU56" s="106"/>
      <c r="AV56" s="106"/>
      <c r="AW56" s="106"/>
      <c r="AX56" s="106"/>
      <c r="AY56" s="106"/>
    </row>
    <row r="57" spans="1:52" s="6" customFormat="1">
      <c r="A57" s="32"/>
      <c r="B57" s="39"/>
      <c r="C57" s="40"/>
      <c r="D57" s="108"/>
      <c r="E57" s="108"/>
      <c r="F57" s="108"/>
      <c r="G57" s="31"/>
      <c r="H57" s="31"/>
      <c r="I57" s="109"/>
      <c r="J57" s="110"/>
      <c r="K57" s="84"/>
      <c r="L57" s="110"/>
      <c r="M57" s="113"/>
      <c r="N57" s="110"/>
      <c r="O57" s="110"/>
      <c r="P57" s="84"/>
      <c r="Q57" s="110"/>
      <c r="R57" s="110"/>
      <c r="S57" s="110"/>
      <c r="T57" s="110"/>
      <c r="U57" s="110"/>
      <c r="V57" s="84"/>
      <c r="W57" s="110"/>
      <c r="X57" s="84"/>
      <c r="Y57" s="110"/>
      <c r="Z57" s="110"/>
      <c r="AA57" s="84"/>
      <c r="AB57" s="110"/>
      <c r="AC57" s="110"/>
      <c r="AD57" s="84"/>
      <c r="AE57" s="110"/>
      <c r="AF57" s="110"/>
      <c r="AG57" s="110"/>
      <c r="AH57" s="110"/>
      <c r="AI57" s="111"/>
      <c r="AJ57" s="110"/>
      <c r="AK57" s="110"/>
      <c r="AL57" s="110"/>
      <c r="AM57" s="110"/>
      <c r="AN57" s="110"/>
      <c r="AO57" s="110"/>
      <c r="AP57" s="110"/>
      <c r="AQ57" s="110"/>
      <c r="AR57" s="110"/>
      <c r="AS57" s="110"/>
      <c r="AT57" s="110"/>
      <c r="AU57" s="110"/>
      <c r="AV57" s="110"/>
      <c r="AW57" s="110"/>
      <c r="AX57" s="110"/>
      <c r="AY57" s="110"/>
    </row>
    <row r="58" spans="1:52">
      <c r="B58" s="4"/>
      <c r="C58" s="22"/>
      <c r="D58" s="30"/>
      <c r="E58" s="30"/>
      <c r="F58" s="30"/>
      <c r="G58" s="5"/>
      <c r="H58" s="5"/>
      <c r="I58" s="101"/>
      <c r="J58" s="106"/>
      <c r="K58" s="82"/>
      <c r="L58" s="106"/>
      <c r="M58" s="97"/>
      <c r="N58" s="106"/>
      <c r="O58" s="106"/>
      <c r="P58" s="82"/>
      <c r="Q58" s="106"/>
      <c r="R58" s="106"/>
      <c r="S58" s="106"/>
      <c r="T58" s="106"/>
      <c r="U58" s="106"/>
      <c r="V58" s="82"/>
      <c r="W58" s="106"/>
      <c r="X58" s="82"/>
      <c r="Y58" s="106"/>
      <c r="Z58" s="106"/>
      <c r="AA58" s="82"/>
      <c r="AB58" s="106"/>
      <c r="AC58" s="106"/>
      <c r="AD58" s="82"/>
      <c r="AE58" s="106"/>
      <c r="AF58" s="106"/>
      <c r="AG58" s="106"/>
      <c r="AH58" s="106"/>
      <c r="AI58" s="107"/>
      <c r="AJ58" s="106"/>
      <c r="AK58" s="106"/>
      <c r="AL58" s="106"/>
      <c r="AM58" s="106"/>
      <c r="AN58" s="106"/>
      <c r="AO58" s="106"/>
      <c r="AP58" s="106"/>
      <c r="AQ58" s="106"/>
      <c r="AR58" s="106"/>
      <c r="AS58" s="106"/>
      <c r="AT58" s="106"/>
      <c r="AU58" s="106"/>
      <c r="AV58" s="106"/>
      <c r="AW58" s="106"/>
      <c r="AX58" s="106"/>
      <c r="AY58" s="106"/>
    </row>
    <row r="59" spans="1:52" s="6" customFormat="1">
      <c r="A59" s="32"/>
      <c r="B59" s="4"/>
      <c r="C59" s="22"/>
      <c r="D59" s="30"/>
      <c r="E59" s="30"/>
      <c r="F59" s="30"/>
      <c r="G59" s="5"/>
      <c r="H59" s="5"/>
      <c r="I59" s="101"/>
      <c r="J59" s="106"/>
      <c r="K59" s="82"/>
      <c r="L59" s="106"/>
      <c r="M59" s="97"/>
      <c r="N59" s="106"/>
      <c r="O59" s="106"/>
      <c r="P59" s="82"/>
      <c r="Q59" s="106"/>
      <c r="R59" s="106"/>
      <c r="S59" s="106"/>
      <c r="T59" s="106"/>
      <c r="U59" s="106"/>
      <c r="V59" s="82"/>
      <c r="W59" s="106"/>
      <c r="X59" s="82"/>
      <c r="Y59" s="106"/>
      <c r="Z59" s="106"/>
      <c r="AA59" s="82"/>
      <c r="AB59" s="106"/>
      <c r="AC59" s="106"/>
      <c r="AD59" s="82"/>
      <c r="AE59" s="106"/>
      <c r="AF59" s="106"/>
      <c r="AG59" s="106"/>
      <c r="AH59" s="106"/>
      <c r="AI59" s="107"/>
      <c r="AJ59" s="106"/>
      <c r="AK59" s="106"/>
      <c r="AL59" s="106"/>
      <c r="AM59" s="106"/>
      <c r="AN59" s="106"/>
      <c r="AO59" s="106"/>
      <c r="AP59" s="106"/>
      <c r="AQ59" s="106"/>
      <c r="AR59" s="106"/>
      <c r="AS59" s="106"/>
      <c r="AT59" s="106"/>
      <c r="AU59" s="106"/>
      <c r="AV59" s="106"/>
      <c r="AW59" s="106"/>
      <c r="AX59" s="106"/>
      <c r="AY59" s="106"/>
      <c r="AZ59" s="1"/>
    </row>
    <row r="60" spans="1:52">
      <c r="B60" s="4"/>
      <c r="C60" s="22"/>
      <c r="D60" s="30"/>
      <c r="E60" s="30"/>
      <c r="F60" s="30"/>
      <c r="G60" s="5"/>
      <c r="H60" s="5"/>
      <c r="I60" s="101"/>
      <c r="J60" s="106"/>
      <c r="K60" s="82"/>
      <c r="L60" s="106"/>
      <c r="M60" s="97"/>
      <c r="N60" s="106"/>
      <c r="O60" s="106"/>
      <c r="P60" s="82"/>
      <c r="Q60" s="106"/>
      <c r="R60" s="106"/>
      <c r="S60" s="106"/>
      <c r="T60" s="106"/>
      <c r="U60" s="106"/>
      <c r="V60" s="82"/>
      <c r="W60" s="106"/>
      <c r="X60" s="82"/>
      <c r="Y60" s="106"/>
      <c r="Z60" s="106"/>
      <c r="AA60" s="82"/>
      <c r="AB60" s="106"/>
      <c r="AC60" s="106"/>
      <c r="AD60" s="82"/>
      <c r="AE60" s="106"/>
      <c r="AF60" s="106"/>
      <c r="AG60" s="106"/>
      <c r="AH60" s="106"/>
      <c r="AI60" s="107"/>
      <c r="AJ60" s="106"/>
      <c r="AK60" s="106"/>
      <c r="AL60" s="106"/>
      <c r="AM60" s="106"/>
      <c r="AN60" s="106"/>
      <c r="AO60" s="106"/>
      <c r="AP60" s="106"/>
      <c r="AQ60" s="106"/>
      <c r="AR60" s="106"/>
      <c r="AS60" s="106"/>
      <c r="AT60" s="106"/>
      <c r="AU60" s="106"/>
      <c r="AV60" s="106"/>
      <c r="AW60" s="106"/>
      <c r="AX60" s="106"/>
      <c r="AY60" s="106"/>
    </row>
    <row r="61" spans="1:52" s="6" customFormat="1">
      <c r="A61" s="32"/>
      <c r="B61" s="4"/>
      <c r="C61" s="22"/>
      <c r="D61" s="30"/>
      <c r="E61" s="30"/>
      <c r="F61" s="30"/>
      <c r="G61" s="5"/>
      <c r="H61" s="5"/>
      <c r="I61" s="101"/>
      <c r="J61" s="106"/>
      <c r="K61" s="82"/>
      <c r="L61" s="106"/>
      <c r="M61" s="97"/>
      <c r="N61" s="106"/>
      <c r="O61" s="106"/>
      <c r="P61" s="82"/>
      <c r="Q61" s="106"/>
      <c r="R61" s="106"/>
      <c r="S61" s="106"/>
      <c r="T61" s="106"/>
      <c r="U61" s="106"/>
      <c r="V61" s="82"/>
      <c r="W61" s="106"/>
      <c r="X61" s="82"/>
      <c r="Y61" s="106"/>
      <c r="Z61" s="106"/>
      <c r="AA61" s="82"/>
      <c r="AB61" s="106"/>
      <c r="AC61" s="106"/>
      <c r="AD61" s="82"/>
      <c r="AE61" s="106"/>
      <c r="AF61" s="106"/>
      <c r="AG61" s="106"/>
      <c r="AH61" s="106"/>
      <c r="AI61" s="107"/>
      <c r="AJ61" s="106"/>
      <c r="AK61" s="106"/>
      <c r="AL61" s="106"/>
      <c r="AM61" s="106"/>
      <c r="AN61" s="106"/>
      <c r="AO61" s="106"/>
      <c r="AP61" s="106"/>
      <c r="AQ61" s="106"/>
      <c r="AR61" s="106"/>
      <c r="AS61" s="106"/>
      <c r="AT61" s="106"/>
      <c r="AU61" s="106"/>
      <c r="AV61" s="106"/>
      <c r="AW61" s="106"/>
      <c r="AX61" s="106"/>
      <c r="AY61" s="106"/>
      <c r="AZ61" s="1"/>
    </row>
    <row r="62" spans="1:52">
      <c r="B62" s="4"/>
      <c r="C62" s="22"/>
      <c r="D62" s="30"/>
      <c r="E62" s="30"/>
      <c r="F62" s="30"/>
      <c r="G62" s="5"/>
      <c r="H62" s="5"/>
      <c r="I62" s="101"/>
      <c r="J62" s="106"/>
      <c r="K62" s="82"/>
      <c r="L62" s="106"/>
      <c r="M62" s="97"/>
      <c r="N62" s="106"/>
      <c r="O62" s="106"/>
      <c r="P62" s="82"/>
      <c r="Q62" s="106"/>
      <c r="R62" s="106"/>
      <c r="S62" s="106"/>
      <c r="T62" s="106"/>
      <c r="U62" s="106"/>
      <c r="V62" s="82"/>
      <c r="W62" s="106"/>
      <c r="X62" s="82"/>
      <c r="Y62" s="106"/>
      <c r="Z62" s="106"/>
      <c r="AA62" s="82"/>
      <c r="AB62" s="106"/>
      <c r="AC62" s="106"/>
      <c r="AD62" s="82"/>
      <c r="AE62" s="106"/>
      <c r="AF62" s="106"/>
      <c r="AG62" s="106"/>
      <c r="AH62" s="106"/>
      <c r="AI62" s="107"/>
      <c r="AJ62" s="106"/>
      <c r="AK62" s="106"/>
      <c r="AL62" s="106"/>
      <c r="AM62" s="106"/>
      <c r="AN62" s="106"/>
      <c r="AO62" s="106"/>
      <c r="AP62" s="106"/>
      <c r="AQ62" s="106"/>
      <c r="AR62" s="106"/>
      <c r="AS62" s="106"/>
      <c r="AT62" s="106"/>
      <c r="AU62" s="106"/>
      <c r="AV62" s="106"/>
      <c r="AW62" s="106"/>
      <c r="AX62" s="106"/>
      <c r="AY62" s="106"/>
    </row>
    <row r="63" spans="1:52">
      <c r="B63" s="4"/>
      <c r="C63" s="22"/>
      <c r="D63" s="30"/>
      <c r="E63" s="30"/>
      <c r="F63" s="30"/>
      <c r="G63" s="5"/>
      <c r="H63" s="5"/>
      <c r="I63" s="101"/>
      <c r="J63" s="106"/>
      <c r="K63" s="82"/>
      <c r="L63" s="106"/>
      <c r="M63" s="97"/>
      <c r="N63" s="106"/>
      <c r="O63" s="106"/>
      <c r="P63" s="82"/>
      <c r="Q63" s="106"/>
      <c r="R63" s="106"/>
      <c r="S63" s="106"/>
      <c r="T63" s="106"/>
      <c r="U63" s="106"/>
      <c r="V63" s="82"/>
      <c r="W63" s="106"/>
      <c r="X63" s="82"/>
      <c r="Y63" s="106"/>
      <c r="Z63" s="106"/>
      <c r="AA63" s="82"/>
      <c r="AB63" s="106"/>
      <c r="AC63" s="106"/>
      <c r="AD63" s="82"/>
      <c r="AE63" s="106"/>
      <c r="AF63" s="106"/>
      <c r="AG63" s="106"/>
      <c r="AH63" s="106"/>
      <c r="AI63" s="107"/>
      <c r="AJ63" s="106"/>
      <c r="AK63" s="106"/>
      <c r="AL63" s="106"/>
      <c r="AM63" s="106"/>
      <c r="AN63" s="106"/>
      <c r="AO63" s="106"/>
      <c r="AP63" s="106"/>
      <c r="AQ63" s="106"/>
      <c r="AR63" s="106"/>
      <c r="AS63" s="106"/>
      <c r="AT63" s="106"/>
      <c r="AU63" s="106"/>
      <c r="AV63" s="106"/>
      <c r="AW63" s="106"/>
      <c r="AX63" s="106"/>
      <c r="AY63" s="106"/>
    </row>
    <row r="64" spans="1:52">
      <c r="B64" s="4"/>
      <c r="C64" s="22"/>
      <c r="D64" s="30"/>
      <c r="E64" s="30"/>
      <c r="F64" s="30"/>
      <c r="G64" s="5"/>
      <c r="H64" s="5"/>
      <c r="I64" s="101"/>
      <c r="J64" s="106"/>
      <c r="K64" s="82"/>
      <c r="L64" s="106"/>
      <c r="M64" s="97"/>
      <c r="N64" s="106"/>
      <c r="O64" s="106"/>
      <c r="P64" s="82"/>
      <c r="Q64" s="106"/>
      <c r="R64" s="106"/>
      <c r="S64" s="106"/>
      <c r="T64" s="106"/>
      <c r="U64" s="106"/>
      <c r="V64" s="82"/>
      <c r="W64" s="106"/>
      <c r="X64" s="82"/>
      <c r="Y64" s="106"/>
      <c r="Z64" s="106"/>
      <c r="AA64" s="82"/>
      <c r="AB64" s="106"/>
      <c r="AC64" s="106"/>
      <c r="AD64" s="82"/>
      <c r="AE64" s="106"/>
      <c r="AF64" s="106"/>
      <c r="AG64" s="106"/>
      <c r="AH64" s="106"/>
      <c r="AI64" s="107"/>
      <c r="AJ64" s="106"/>
      <c r="AK64" s="106"/>
      <c r="AL64" s="106"/>
      <c r="AM64" s="106"/>
      <c r="AN64" s="106"/>
      <c r="AO64" s="106"/>
      <c r="AP64" s="106"/>
      <c r="AQ64" s="106"/>
      <c r="AR64" s="106"/>
      <c r="AS64" s="106"/>
      <c r="AT64" s="106"/>
      <c r="AU64" s="106"/>
      <c r="AV64" s="106"/>
      <c r="AW64" s="106"/>
      <c r="AX64" s="106"/>
      <c r="AY64" s="106"/>
    </row>
    <row r="65" spans="1:52">
      <c r="B65" s="4"/>
      <c r="C65" s="22"/>
      <c r="D65" s="30"/>
      <c r="E65" s="30"/>
      <c r="F65" s="30"/>
      <c r="G65" s="5"/>
      <c r="H65" s="5"/>
      <c r="I65" s="101"/>
      <c r="J65" s="106"/>
      <c r="K65" s="82"/>
      <c r="L65" s="106"/>
      <c r="M65" s="97"/>
      <c r="N65" s="106"/>
      <c r="O65" s="106"/>
      <c r="P65" s="82"/>
      <c r="Q65" s="106"/>
      <c r="R65" s="106"/>
      <c r="S65" s="106"/>
      <c r="T65" s="106"/>
      <c r="U65" s="106"/>
      <c r="V65" s="82"/>
      <c r="W65" s="106"/>
      <c r="X65" s="82"/>
      <c r="Y65" s="106"/>
      <c r="Z65" s="106"/>
      <c r="AA65" s="82"/>
      <c r="AB65" s="106"/>
      <c r="AC65" s="106"/>
      <c r="AD65" s="82"/>
      <c r="AE65" s="106"/>
      <c r="AF65" s="106"/>
      <c r="AG65" s="106"/>
      <c r="AH65" s="106"/>
      <c r="AI65" s="107"/>
      <c r="AJ65" s="106"/>
      <c r="AK65" s="106"/>
      <c r="AL65" s="106"/>
      <c r="AM65" s="106"/>
      <c r="AN65" s="106"/>
      <c r="AO65" s="106"/>
      <c r="AP65" s="106"/>
      <c r="AQ65" s="106"/>
      <c r="AR65" s="106"/>
      <c r="AS65" s="106"/>
      <c r="AT65" s="106"/>
      <c r="AU65" s="106"/>
      <c r="AV65" s="106"/>
      <c r="AW65" s="106"/>
      <c r="AX65" s="106"/>
      <c r="AY65" s="106"/>
    </row>
    <row r="66" spans="1:52">
      <c r="B66" s="4"/>
      <c r="C66" s="22"/>
      <c r="D66" s="30"/>
      <c r="E66" s="30"/>
      <c r="F66" s="30"/>
      <c r="G66" s="5"/>
      <c r="H66" s="5"/>
      <c r="I66" s="101"/>
      <c r="J66" s="106"/>
      <c r="K66" s="82"/>
      <c r="L66" s="106"/>
      <c r="M66" s="97"/>
      <c r="N66" s="106"/>
      <c r="O66" s="106"/>
      <c r="P66" s="82"/>
      <c r="Q66" s="106"/>
      <c r="R66" s="106"/>
      <c r="S66" s="106"/>
      <c r="T66" s="106"/>
      <c r="U66" s="106"/>
      <c r="V66" s="82"/>
      <c r="W66" s="106"/>
      <c r="X66" s="82"/>
      <c r="Y66" s="106"/>
      <c r="Z66" s="106"/>
      <c r="AA66" s="82"/>
      <c r="AB66" s="106"/>
      <c r="AC66" s="106"/>
      <c r="AD66" s="82"/>
      <c r="AE66" s="106"/>
      <c r="AF66" s="106"/>
      <c r="AG66" s="106"/>
      <c r="AH66" s="106"/>
      <c r="AI66" s="107"/>
      <c r="AJ66" s="106"/>
      <c r="AK66" s="106"/>
      <c r="AL66" s="106"/>
      <c r="AM66" s="106"/>
      <c r="AN66" s="106"/>
      <c r="AO66" s="106"/>
      <c r="AP66" s="106"/>
      <c r="AQ66" s="106"/>
      <c r="AR66" s="106"/>
      <c r="AS66" s="106"/>
      <c r="AT66" s="106"/>
      <c r="AU66" s="106"/>
      <c r="AV66" s="106"/>
      <c r="AW66" s="106"/>
      <c r="AX66" s="106"/>
      <c r="AY66" s="106"/>
    </row>
    <row r="67" spans="1:52" s="6" customFormat="1">
      <c r="A67" s="32"/>
      <c r="B67" s="39"/>
      <c r="C67" s="40"/>
      <c r="D67" s="108"/>
      <c r="E67" s="108"/>
      <c r="F67" s="108"/>
      <c r="G67" s="31"/>
      <c r="H67" s="31"/>
      <c r="I67" s="109"/>
      <c r="J67" s="110"/>
      <c r="K67" s="84"/>
      <c r="L67" s="110"/>
      <c r="M67" s="113"/>
      <c r="N67" s="110"/>
      <c r="O67" s="110"/>
      <c r="P67" s="84"/>
      <c r="Q67" s="110"/>
      <c r="R67" s="110"/>
      <c r="S67" s="110"/>
      <c r="T67" s="110"/>
      <c r="U67" s="110"/>
      <c r="V67" s="84"/>
      <c r="W67" s="110"/>
      <c r="X67" s="84"/>
      <c r="Y67" s="110"/>
      <c r="Z67" s="110"/>
      <c r="AA67" s="84"/>
      <c r="AB67" s="110"/>
      <c r="AC67" s="110"/>
      <c r="AD67" s="84"/>
      <c r="AE67" s="110"/>
      <c r="AF67" s="110"/>
      <c r="AG67" s="110"/>
      <c r="AH67" s="110"/>
      <c r="AI67" s="111"/>
      <c r="AJ67" s="110"/>
      <c r="AK67" s="110"/>
      <c r="AL67" s="110"/>
      <c r="AM67" s="110"/>
      <c r="AN67" s="110"/>
      <c r="AO67" s="110"/>
      <c r="AP67" s="110"/>
      <c r="AQ67" s="110"/>
      <c r="AR67" s="110"/>
      <c r="AS67" s="110"/>
      <c r="AT67" s="110"/>
      <c r="AU67" s="110"/>
      <c r="AV67" s="110"/>
      <c r="AW67" s="110"/>
      <c r="AX67" s="110"/>
      <c r="AY67" s="110"/>
    </row>
    <row r="68" spans="1:52">
      <c r="B68" s="4"/>
      <c r="C68" s="22"/>
      <c r="D68" s="30"/>
      <c r="E68" s="30"/>
      <c r="F68" s="30"/>
      <c r="G68" s="5"/>
      <c r="H68" s="5"/>
      <c r="I68" s="101"/>
      <c r="J68" s="106"/>
      <c r="K68" s="82"/>
      <c r="L68" s="106"/>
      <c r="M68" s="97"/>
      <c r="N68" s="106"/>
      <c r="O68" s="106"/>
      <c r="P68" s="82"/>
      <c r="Q68" s="106"/>
      <c r="R68" s="106"/>
      <c r="S68" s="106"/>
      <c r="T68" s="106"/>
      <c r="U68" s="106"/>
      <c r="V68" s="82"/>
      <c r="W68" s="106"/>
      <c r="X68" s="82"/>
      <c r="Y68" s="106"/>
      <c r="Z68" s="106"/>
      <c r="AA68" s="82"/>
      <c r="AB68" s="106"/>
      <c r="AC68" s="106"/>
      <c r="AD68" s="82"/>
      <c r="AE68" s="106"/>
      <c r="AF68" s="106"/>
      <c r="AG68" s="106"/>
      <c r="AH68" s="106"/>
      <c r="AI68" s="107"/>
      <c r="AJ68" s="106"/>
      <c r="AK68" s="106"/>
      <c r="AL68" s="106"/>
      <c r="AM68" s="106"/>
      <c r="AN68" s="106"/>
      <c r="AO68" s="106"/>
      <c r="AP68" s="106"/>
      <c r="AQ68" s="106"/>
      <c r="AR68" s="106"/>
      <c r="AS68" s="106"/>
      <c r="AT68" s="106"/>
      <c r="AU68" s="106"/>
      <c r="AV68" s="106"/>
      <c r="AW68" s="106"/>
      <c r="AX68" s="106"/>
      <c r="AY68" s="106"/>
    </row>
    <row r="69" spans="1:52" s="43" customFormat="1">
      <c r="A69" s="41"/>
      <c r="B69" s="4"/>
      <c r="C69" s="22"/>
      <c r="D69" s="30"/>
      <c r="E69" s="30"/>
      <c r="F69" s="30"/>
      <c r="G69" s="5"/>
      <c r="H69" s="5"/>
      <c r="I69" s="101"/>
      <c r="J69" s="106"/>
      <c r="K69" s="82"/>
      <c r="L69" s="106"/>
      <c r="M69" s="97"/>
      <c r="N69" s="106"/>
      <c r="O69" s="106"/>
      <c r="P69" s="82"/>
      <c r="Q69" s="106"/>
      <c r="R69" s="106"/>
      <c r="S69" s="106"/>
      <c r="T69" s="106"/>
      <c r="U69" s="106"/>
      <c r="V69" s="82"/>
      <c r="W69" s="106"/>
      <c r="X69" s="82"/>
      <c r="Y69" s="106"/>
      <c r="Z69" s="106"/>
      <c r="AA69" s="82"/>
      <c r="AB69" s="106"/>
      <c r="AC69" s="106"/>
      <c r="AD69" s="82"/>
      <c r="AE69" s="106"/>
      <c r="AF69" s="106"/>
      <c r="AG69" s="106"/>
      <c r="AH69" s="106"/>
      <c r="AI69" s="107"/>
      <c r="AJ69" s="106"/>
      <c r="AK69" s="106"/>
      <c r="AL69" s="106"/>
      <c r="AM69" s="106"/>
      <c r="AN69" s="106"/>
      <c r="AO69" s="106"/>
      <c r="AP69" s="106"/>
      <c r="AQ69" s="106"/>
      <c r="AR69" s="106"/>
      <c r="AS69" s="106"/>
      <c r="AT69" s="106"/>
      <c r="AU69" s="106"/>
      <c r="AV69" s="106"/>
      <c r="AW69" s="106"/>
      <c r="AX69" s="106"/>
      <c r="AY69" s="106"/>
      <c r="AZ69" s="1"/>
    </row>
    <row r="70" spans="1:52" s="6" customFormat="1">
      <c r="A70" s="32"/>
      <c r="B70" s="4"/>
      <c r="C70" s="22"/>
      <c r="D70" s="30"/>
      <c r="E70" s="30"/>
      <c r="F70" s="30"/>
      <c r="G70" s="5"/>
      <c r="H70" s="5"/>
      <c r="I70" s="101"/>
      <c r="J70" s="106"/>
      <c r="K70" s="82"/>
      <c r="L70" s="106"/>
      <c r="M70" s="97"/>
      <c r="N70" s="106"/>
      <c r="O70" s="106"/>
      <c r="P70" s="82"/>
      <c r="Q70" s="106"/>
      <c r="R70" s="106"/>
      <c r="S70" s="106"/>
      <c r="T70" s="106"/>
      <c r="U70" s="106"/>
      <c r="V70" s="82"/>
      <c r="W70" s="106"/>
      <c r="X70" s="82"/>
      <c r="Y70" s="106"/>
      <c r="Z70" s="106"/>
      <c r="AA70" s="82"/>
      <c r="AB70" s="106"/>
      <c r="AC70" s="106"/>
      <c r="AD70" s="82"/>
      <c r="AE70" s="106"/>
      <c r="AF70" s="106"/>
      <c r="AG70" s="106"/>
      <c r="AH70" s="106"/>
      <c r="AI70" s="107"/>
      <c r="AJ70" s="106"/>
      <c r="AK70" s="106"/>
      <c r="AL70" s="106"/>
      <c r="AM70" s="106"/>
      <c r="AN70" s="106"/>
      <c r="AO70" s="106"/>
      <c r="AP70" s="106"/>
      <c r="AQ70" s="106"/>
      <c r="AR70" s="106"/>
      <c r="AS70" s="106"/>
      <c r="AT70" s="106"/>
      <c r="AU70" s="106"/>
      <c r="AV70" s="106"/>
      <c r="AW70" s="106"/>
      <c r="AX70" s="106"/>
      <c r="AY70" s="106"/>
      <c r="AZ70" s="1"/>
    </row>
    <row r="71" spans="1:52">
      <c r="B71" s="4"/>
      <c r="C71" s="22"/>
      <c r="D71" s="30"/>
      <c r="E71" s="30"/>
      <c r="F71" s="30"/>
      <c r="G71" s="5"/>
      <c r="H71" s="5"/>
      <c r="I71" s="101"/>
      <c r="J71" s="106"/>
      <c r="K71" s="82"/>
      <c r="L71" s="106"/>
      <c r="M71" s="97"/>
      <c r="N71" s="106"/>
      <c r="O71" s="106"/>
      <c r="P71" s="82"/>
      <c r="Q71" s="106"/>
      <c r="R71" s="106"/>
      <c r="S71" s="106"/>
      <c r="T71" s="106"/>
      <c r="U71" s="106"/>
      <c r="V71" s="82"/>
      <c r="W71" s="106"/>
      <c r="X71" s="82"/>
      <c r="Y71" s="106"/>
      <c r="Z71" s="106"/>
      <c r="AA71" s="82"/>
      <c r="AB71" s="106"/>
      <c r="AC71" s="106"/>
      <c r="AD71" s="82"/>
      <c r="AE71" s="106"/>
      <c r="AF71" s="106"/>
      <c r="AG71" s="106"/>
      <c r="AH71" s="106"/>
      <c r="AI71" s="107"/>
      <c r="AJ71" s="106"/>
      <c r="AK71" s="106"/>
      <c r="AL71" s="106"/>
      <c r="AM71" s="106"/>
      <c r="AN71" s="106"/>
      <c r="AO71" s="106"/>
      <c r="AP71" s="106"/>
      <c r="AQ71" s="106"/>
      <c r="AR71" s="106"/>
      <c r="AS71" s="106"/>
      <c r="AT71" s="106"/>
      <c r="AU71" s="106"/>
      <c r="AV71" s="106"/>
      <c r="AW71" s="106"/>
      <c r="AX71" s="106"/>
      <c r="AY71" s="106"/>
    </row>
    <row r="72" spans="1:52" s="43" customFormat="1">
      <c r="A72" s="41"/>
      <c r="B72" s="4"/>
      <c r="C72" s="22"/>
      <c r="D72" s="30"/>
      <c r="E72" s="30"/>
      <c r="F72" s="30"/>
      <c r="G72" s="5"/>
      <c r="H72" s="5"/>
      <c r="I72" s="101"/>
      <c r="J72" s="106"/>
      <c r="K72" s="82"/>
      <c r="L72" s="106"/>
      <c r="M72" s="97"/>
      <c r="N72" s="106"/>
      <c r="O72" s="106"/>
      <c r="P72" s="82"/>
      <c r="Q72" s="106"/>
      <c r="R72" s="106"/>
      <c r="S72" s="106"/>
      <c r="T72" s="106"/>
      <c r="U72" s="106"/>
      <c r="V72" s="82"/>
      <c r="W72" s="106"/>
      <c r="X72" s="82"/>
      <c r="Y72" s="106"/>
      <c r="Z72" s="106"/>
      <c r="AA72" s="82"/>
      <c r="AB72" s="106"/>
      <c r="AC72" s="106"/>
      <c r="AD72" s="82"/>
      <c r="AE72" s="106"/>
      <c r="AF72" s="106"/>
      <c r="AG72" s="106"/>
      <c r="AH72" s="106"/>
      <c r="AI72" s="107"/>
      <c r="AJ72" s="106"/>
      <c r="AK72" s="106"/>
      <c r="AL72" s="106"/>
      <c r="AM72" s="106"/>
      <c r="AN72" s="106"/>
      <c r="AO72" s="106"/>
      <c r="AP72" s="106"/>
      <c r="AQ72" s="106"/>
      <c r="AR72" s="106"/>
      <c r="AS72" s="106"/>
      <c r="AT72" s="106"/>
      <c r="AU72" s="106"/>
      <c r="AV72" s="106"/>
      <c r="AW72" s="106"/>
      <c r="AX72" s="106"/>
      <c r="AY72" s="106"/>
      <c r="AZ72" s="1"/>
    </row>
    <row r="73" spans="1:52" s="6" customFormat="1">
      <c r="A73" s="32"/>
      <c r="B73" s="4"/>
      <c r="C73" s="22"/>
      <c r="D73" s="30"/>
      <c r="E73" s="30"/>
      <c r="F73" s="30"/>
      <c r="G73" s="5"/>
      <c r="H73" s="5"/>
      <c r="I73" s="101"/>
      <c r="J73" s="106"/>
      <c r="K73" s="82"/>
      <c r="L73" s="106"/>
      <c r="M73" s="97"/>
      <c r="N73" s="106"/>
      <c r="O73" s="106"/>
      <c r="P73" s="82"/>
      <c r="Q73" s="106"/>
      <c r="R73" s="106"/>
      <c r="S73" s="106"/>
      <c r="T73" s="106"/>
      <c r="U73" s="106"/>
      <c r="V73" s="82"/>
      <c r="W73" s="106"/>
      <c r="X73" s="82"/>
      <c r="Y73" s="106"/>
      <c r="Z73" s="106"/>
      <c r="AA73" s="82"/>
      <c r="AB73" s="106"/>
      <c r="AC73" s="106"/>
      <c r="AD73" s="82"/>
      <c r="AE73" s="106"/>
      <c r="AF73" s="106"/>
      <c r="AG73" s="106"/>
      <c r="AH73" s="106"/>
      <c r="AI73" s="107"/>
      <c r="AJ73" s="106"/>
      <c r="AK73" s="106"/>
      <c r="AL73" s="106"/>
      <c r="AM73" s="106"/>
      <c r="AN73" s="106"/>
      <c r="AO73" s="106"/>
      <c r="AP73" s="106"/>
      <c r="AQ73" s="106"/>
      <c r="AR73" s="106"/>
      <c r="AS73" s="106"/>
      <c r="AT73" s="106"/>
      <c r="AU73" s="106"/>
      <c r="AV73" s="106"/>
      <c r="AW73" s="106"/>
      <c r="AX73" s="106"/>
      <c r="AY73" s="106"/>
      <c r="AZ73" s="1"/>
    </row>
    <row r="74" spans="1:52">
      <c r="B74" s="4"/>
      <c r="C74" s="22"/>
      <c r="D74" s="30"/>
      <c r="E74" s="30"/>
      <c r="F74" s="30"/>
      <c r="G74" s="5"/>
      <c r="H74" s="5"/>
      <c r="I74" s="101"/>
      <c r="J74" s="106"/>
      <c r="K74" s="82"/>
      <c r="L74" s="106"/>
      <c r="M74" s="97"/>
      <c r="N74" s="106"/>
      <c r="O74" s="106"/>
      <c r="P74" s="83"/>
      <c r="Q74" s="106"/>
      <c r="R74" s="106"/>
      <c r="S74" s="106"/>
      <c r="T74" s="106"/>
      <c r="U74" s="106"/>
      <c r="V74" s="82"/>
      <c r="W74" s="106"/>
      <c r="X74" s="82"/>
      <c r="Y74" s="106"/>
      <c r="Z74" s="106"/>
      <c r="AA74" s="82"/>
      <c r="AB74" s="106"/>
      <c r="AC74" s="106"/>
      <c r="AD74" s="82"/>
      <c r="AE74" s="106"/>
      <c r="AF74" s="106"/>
      <c r="AG74" s="106"/>
      <c r="AH74" s="106"/>
      <c r="AI74" s="107"/>
      <c r="AJ74" s="106"/>
      <c r="AK74" s="106"/>
      <c r="AL74" s="106"/>
      <c r="AM74" s="106"/>
      <c r="AN74" s="106"/>
      <c r="AO74" s="106"/>
      <c r="AP74" s="106"/>
      <c r="AQ74" s="106"/>
      <c r="AR74" s="106"/>
      <c r="AS74" s="106"/>
      <c r="AT74" s="106"/>
      <c r="AU74" s="106"/>
      <c r="AV74" s="106"/>
      <c r="AW74" s="106"/>
      <c r="AX74" s="106"/>
      <c r="AY74" s="106"/>
    </row>
    <row r="75" spans="1:52">
      <c r="B75" s="4"/>
      <c r="C75" s="22"/>
      <c r="D75" s="30"/>
      <c r="E75" s="30"/>
      <c r="F75" s="30"/>
      <c r="G75" s="5"/>
      <c r="H75" s="5"/>
      <c r="I75" s="101"/>
      <c r="J75" s="106"/>
      <c r="K75" s="82"/>
      <c r="L75" s="106"/>
      <c r="M75" s="97"/>
      <c r="N75" s="106"/>
      <c r="O75" s="106"/>
      <c r="P75" s="83"/>
      <c r="Q75" s="106"/>
      <c r="R75" s="106"/>
      <c r="S75" s="106"/>
      <c r="T75" s="106"/>
      <c r="U75" s="106"/>
      <c r="V75" s="82"/>
      <c r="W75" s="106"/>
      <c r="X75" s="82"/>
      <c r="Y75" s="106"/>
      <c r="Z75" s="106"/>
      <c r="AA75" s="82"/>
      <c r="AB75" s="106"/>
      <c r="AC75" s="106"/>
      <c r="AD75" s="82"/>
      <c r="AE75" s="106"/>
      <c r="AF75" s="106"/>
      <c r="AG75" s="106"/>
      <c r="AH75" s="106"/>
      <c r="AI75" s="107"/>
      <c r="AJ75" s="106"/>
      <c r="AK75" s="106"/>
      <c r="AL75" s="106"/>
      <c r="AM75" s="106"/>
      <c r="AN75" s="106"/>
      <c r="AO75" s="106"/>
      <c r="AP75" s="106"/>
      <c r="AQ75" s="106"/>
      <c r="AR75" s="106"/>
      <c r="AS75" s="106"/>
      <c r="AT75" s="106"/>
      <c r="AU75" s="106"/>
      <c r="AV75" s="106"/>
      <c r="AW75" s="106"/>
      <c r="AX75" s="106"/>
      <c r="AY75" s="106"/>
    </row>
    <row r="76" spans="1:52">
      <c r="B76" s="4"/>
      <c r="D76" s="30"/>
      <c r="E76" s="80"/>
      <c r="F76" s="80"/>
      <c r="G76" s="27"/>
      <c r="H76" s="27"/>
      <c r="I76" s="101"/>
      <c r="J76" s="106"/>
      <c r="K76" s="82"/>
      <c r="L76" s="106"/>
      <c r="M76" s="97"/>
      <c r="N76" s="106"/>
      <c r="O76" s="106"/>
      <c r="P76" s="83"/>
      <c r="Q76" s="106"/>
      <c r="R76" s="106"/>
      <c r="S76" s="106"/>
      <c r="T76" s="106"/>
      <c r="U76" s="106"/>
      <c r="V76" s="82"/>
      <c r="W76" s="106"/>
      <c r="X76" s="82"/>
      <c r="Y76" s="106"/>
      <c r="Z76" s="106"/>
      <c r="AA76" s="82"/>
      <c r="AB76" s="106"/>
      <c r="AC76" s="106"/>
      <c r="AD76" s="82"/>
      <c r="AE76" s="106"/>
      <c r="AF76" s="106"/>
      <c r="AG76" s="106"/>
      <c r="AH76" s="106"/>
      <c r="AI76" s="107"/>
      <c r="AJ76" s="106"/>
      <c r="AK76" s="106"/>
      <c r="AL76" s="106"/>
      <c r="AM76" s="106"/>
      <c r="AN76" s="106"/>
      <c r="AO76" s="106"/>
      <c r="AP76" s="106"/>
      <c r="AQ76" s="106"/>
      <c r="AR76" s="106"/>
      <c r="AS76" s="106"/>
      <c r="AT76" s="106"/>
      <c r="AU76" s="106"/>
      <c r="AV76" s="106"/>
      <c r="AW76" s="106"/>
      <c r="AX76" s="106"/>
      <c r="AY76" s="106"/>
    </row>
    <row r="77" spans="1:52">
      <c r="B77" s="4"/>
      <c r="C77" s="22"/>
      <c r="D77" s="30"/>
      <c r="E77" s="30"/>
      <c r="F77" s="30"/>
      <c r="G77" s="5"/>
      <c r="H77" s="5"/>
      <c r="I77" s="101"/>
      <c r="J77" s="106"/>
      <c r="K77" s="82"/>
      <c r="L77" s="106"/>
      <c r="M77" s="97"/>
      <c r="N77" s="106"/>
      <c r="O77" s="106"/>
      <c r="P77" s="83"/>
      <c r="Q77" s="106"/>
      <c r="R77" s="106"/>
      <c r="S77" s="106"/>
      <c r="T77" s="106"/>
      <c r="U77" s="106"/>
      <c r="V77" s="82"/>
      <c r="W77" s="106"/>
      <c r="X77" s="82"/>
      <c r="Y77" s="106"/>
      <c r="Z77" s="106"/>
      <c r="AA77" s="82"/>
      <c r="AB77" s="106"/>
      <c r="AC77" s="106"/>
      <c r="AD77" s="82"/>
      <c r="AE77" s="106"/>
      <c r="AF77" s="106"/>
      <c r="AG77" s="106"/>
      <c r="AH77" s="106"/>
      <c r="AI77" s="107"/>
      <c r="AJ77" s="106"/>
      <c r="AK77" s="106"/>
      <c r="AL77" s="106"/>
      <c r="AM77" s="106"/>
      <c r="AN77" s="106"/>
      <c r="AO77" s="106"/>
      <c r="AP77" s="106"/>
      <c r="AQ77" s="106"/>
      <c r="AR77" s="106"/>
      <c r="AS77" s="106"/>
      <c r="AT77" s="106"/>
      <c r="AU77" s="106"/>
      <c r="AV77" s="106"/>
      <c r="AW77" s="106"/>
      <c r="AX77" s="106"/>
      <c r="AY77" s="106"/>
    </row>
    <row r="78" spans="1:52">
      <c r="B78" s="4"/>
      <c r="D78" s="30"/>
      <c r="E78" s="80"/>
      <c r="F78" s="80"/>
      <c r="G78" s="27"/>
      <c r="H78" s="27"/>
      <c r="I78" s="101"/>
      <c r="J78" s="106"/>
      <c r="K78" s="82"/>
      <c r="L78" s="106"/>
      <c r="M78" s="106"/>
      <c r="N78" s="106"/>
      <c r="O78" s="106"/>
      <c r="P78" s="82"/>
      <c r="Q78" s="106"/>
      <c r="R78" s="106"/>
      <c r="S78" s="106"/>
      <c r="T78" s="106"/>
      <c r="U78" s="106"/>
      <c r="V78" s="82"/>
      <c r="W78" s="106"/>
      <c r="X78" s="82"/>
      <c r="Y78" s="106"/>
      <c r="Z78" s="106"/>
      <c r="AA78" s="82"/>
      <c r="AB78" s="106"/>
      <c r="AC78" s="106"/>
      <c r="AD78" s="82"/>
      <c r="AE78" s="106"/>
      <c r="AF78" s="106"/>
      <c r="AG78" s="106"/>
      <c r="AH78" s="106"/>
      <c r="AI78" s="107"/>
      <c r="AJ78" s="106"/>
      <c r="AK78" s="106"/>
      <c r="AL78" s="106"/>
      <c r="AM78" s="106"/>
      <c r="AN78" s="106"/>
      <c r="AO78" s="106"/>
      <c r="AP78" s="106"/>
      <c r="AQ78" s="106"/>
      <c r="AR78" s="106"/>
      <c r="AS78" s="106"/>
      <c r="AT78" s="106"/>
      <c r="AU78" s="106"/>
      <c r="AV78" s="106"/>
      <c r="AW78" s="106"/>
      <c r="AX78" s="106"/>
      <c r="AY78" s="106"/>
    </row>
    <row r="79" spans="1:52">
      <c r="B79" s="4"/>
      <c r="D79" s="30"/>
      <c r="E79" s="80"/>
      <c r="F79" s="80"/>
      <c r="G79" s="27"/>
      <c r="H79" s="27"/>
      <c r="I79" s="101"/>
      <c r="J79" s="106"/>
      <c r="K79" s="82"/>
      <c r="L79" s="106"/>
      <c r="M79" s="106"/>
      <c r="N79" s="106"/>
      <c r="O79" s="106"/>
      <c r="P79" s="82"/>
      <c r="Q79" s="106"/>
      <c r="R79" s="106"/>
      <c r="S79" s="106"/>
      <c r="T79" s="106"/>
      <c r="U79" s="106"/>
      <c r="V79" s="82"/>
      <c r="W79" s="106"/>
      <c r="X79" s="82"/>
      <c r="Y79" s="106"/>
      <c r="Z79" s="106"/>
      <c r="AA79" s="82"/>
      <c r="AB79" s="106"/>
      <c r="AC79" s="106"/>
      <c r="AD79" s="82"/>
      <c r="AE79" s="106"/>
      <c r="AF79" s="106"/>
      <c r="AG79" s="106"/>
      <c r="AH79" s="106"/>
      <c r="AI79" s="107"/>
      <c r="AJ79" s="106"/>
      <c r="AK79" s="106"/>
      <c r="AL79" s="106"/>
      <c r="AM79" s="106"/>
      <c r="AN79" s="106"/>
      <c r="AO79" s="106"/>
      <c r="AP79" s="106"/>
      <c r="AQ79" s="106"/>
      <c r="AR79" s="106"/>
      <c r="AS79" s="106"/>
      <c r="AT79" s="106"/>
      <c r="AU79" s="106"/>
      <c r="AV79" s="106"/>
      <c r="AW79" s="106"/>
      <c r="AX79" s="106"/>
      <c r="AY79" s="106"/>
    </row>
    <row r="80" spans="1:52">
      <c r="B80" s="4"/>
      <c r="D80" s="30"/>
      <c r="E80" s="80"/>
      <c r="F80" s="80"/>
      <c r="G80" s="27"/>
      <c r="H80" s="27"/>
      <c r="I80" s="101"/>
      <c r="J80" s="106"/>
      <c r="K80" s="82"/>
      <c r="L80" s="106"/>
      <c r="M80" s="106"/>
      <c r="N80" s="106"/>
      <c r="O80" s="106"/>
      <c r="P80" s="82"/>
      <c r="Q80" s="106"/>
      <c r="R80" s="106"/>
      <c r="S80" s="106"/>
      <c r="T80" s="106"/>
      <c r="U80" s="106"/>
      <c r="V80" s="82"/>
      <c r="W80" s="106"/>
      <c r="X80" s="82"/>
      <c r="Y80" s="106"/>
      <c r="Z80" s="106"/>
      <c r="AA80" s="82"/>
      <c r="AB80" s="106"/>
      <c r="AC80" s="106"/>
      <c r="AD80" s="82"/>
      <c r="AE80" s="106"/>
      <c r="AF80" s="106"/>
      <c r="AG80" s="106"/>
      <c r="AH80" s="106"/>
      <c r="AI80" s="107"/>
      <c r="AJ80" s="106"/>
      <c r="AK80" s="106"/>
      <c r="AL80" s="106"/>
      <c r="AM80" s="106"/>
      <c r="AN80" s="106"/>
      <c r="AO80" s="106"/>
      <c r="AP80" s="106"/>
      <c r="AQ80" s="106"/>
      <c r="AR80" s="106"/>
      <c r="AS80" s="106"/>
      <c r="AT80" s="106"/>
      <c r="AU80" s="106"/>
      <c r="AV80" s="106"/>
      <c r="AW80" s="106"/>
      <c r="AX80" s="106"/>
      <c r="AY80" s="106"/>
    </row>
    <row r="81" spans="1:53">
      <c r="B81" s="4"/>
      <c r="C81" s="22"/>
      <c r="D81" s="30"/>
      <c r="E81" s="30"/>
      <c r="F81" s="30"/>
      <c r="G81" s="5"/>
      <c r="H81" s="5"/>
      <c r="I81" s="101"/>
      <c r="J81" s="106"/>
      <c r="K81" s="82"/>
      <c r="L81" s="106"/>
      <c r="M81" s="106"/>
      <c r="N81" s="106"/>
      <c r="O81" s="106"/>
      <c r="P81" s="82"/>
      <c r="Q81" s="106"/>
      <c r="R81" s="106"/>
      <c r="S81" s="106"/>
      <c r="T81" s="106"/>
      <c r="U81" s="106"/>
      <c r="V81" s="82"/>
      <c r="W81" s="106"/>
      <c r="X81" s="82"/>
      <c r="Y81" s="106"/>
      <c r="Z81" s="106"/>
      <c r="AA81" s="82"/>
      <c r="AB81" s="106"/>
      <c r="AC81" s="106"/>
      <c r="AD81" s="82"/>
      <c r="AE81" s="106"/>
      <c r="AF81" s="106"/>
      <c r="AG81" s="106"/>
      <c r="AH81" s="106"/>
      <c r="AI81" s="107"/>
      <c r="AJ81" s="106"/>
      <c r="AK81" s="106"/>
      <c r="AL81" s="106"/>
      <c r="AM81" s="106"/>
      <c r="AN81" s="106"/>
      <c r="AO81" s="106"/>
      <c r="AP81" s="106"/>
      <c r="AQ81" s="106"/>
      <c r="AR81" s="106"/>
      <c r="AS81" s="106"/>
      <c r="AT81" s="106"/>
      <c r="AU81" s="106"/>
      <c r="AV81" s="106"/>
      <c r="AW81" s="106"/>
      <c r="AX81" s="106"/>
      <c r="AY81" s="106"/>
    </row>
    <row r="82" spans="1:53">
      <c r="B82" s="4"/>
      <c r="C82" s="22"/>
      <c r="D82" s="30"/>
      <c r="E82" s="30"/>
      <c r="F82" s="30"/>
      <c r="G82" s="5"/>
      <c r="H82" s="5"/>
      <c r="I82" s="101"/>
      <c r="J82" s="106"/>
      <c r="K82" s="82"/>
      <c r="L82" s="106"/>
      <c r="M82" s="106"/>
      <c r="N82" s="106"/>
      <c r="O82" s="106"/>
      <c r="P82" s="82"/>
      <c r="Q82" s="106"/>
      <c r="R82" s="106"/>
      <c r="S82" s="106"/>
      <c r="T82" s="106"/>
      <c r="U82" s="106"/>
      <c r="V82" s="82"/>
      <c r="W82" s="106"/>
      <c r="X82" s="82"/>
      <c r="Y82" s="106"/>
      <c r="Z82" s="106"/>
      <c r="AA82" s="82"/>
      <c r="AB82" s="106"/>
      <c r="AC82" s="106"/>
      <c r="AD82" s="82"/>
      <c r="AE82" s="106"/>
      <c r="AF82" s="106"/>
      <c r="AG82" s="106"/>
      <c r="AH82" s="106"/>
      <c r="AI82" s="107"/>
      <c r="AJ82" s="106"/>
      <c r="AK82" s="106"/>
      <c r="AL82" s="106"/>
      <c r="AM82" s="106"/>
      <c r="AN82" s="106"/>
      <c r="AO82" s="106"/>
      <c r="AP82" s="106"/>
      <c r="AQ82" s="106"/>
      <c r="AR82" s="106"/>
      <c r="AS82" s="106"/>
      <c r="AT82" s="106"/>
      <c r="AU82" s="106"/>
      <c r="AV82" s="106"/>
      <c r="AW82" s="106"/>
      <c r="AX82" s="106"/>
      <c r="AY82" s="106"/>
    </row>
    <row r="83" spans="1:53">
      <c r="C83" s="22"/>
      <c r="D83" s="30"/>
      <c r="E83" s="30"/>
      <c r="G83" s="5"/>
      <c r="H83" s="5"/>
      <c r="I83" s="101"/>
      <c r="J83" s="106"/>
      <c r="K83" s="82"/>
      <c r="L83" s="106"/>
      <c r="M83" s="106"/>
      <c r="N83" s="106"/>
      <c r="O83" s="106"/>
      <c r="P83" s="82"/>
      <c r="Q83" s="106"/>
      <c r="R83" s="106"/>
      <c r="S83" s="106"/>
      <c r="T83" s="106"/>
      <c r="U83" s="106"/>
      <c r="V83" s="82"/>
      <c r="W83" s="106"/>
      <c r="X83" s="82"/>
      <c r="Y83" s="106"/>
      <c r="Z83" s="106"/>
      <c r="AA83" s="82"/>
      <c r="AB83" s="106"/>
      <c r="AC83" s="106"/>
      <c r="AD83" s="82"/>
      <c r="AE83" s="106"/>
      <c r="AF83" s="106"/>
      <c r="AG83" s="106"/>
      <c r="AH83" s="106"/>
      <c r="AI83" s="107"/>
      <c r="AJ83" s="106"/>
      <c r="AK83" s="106"/>
      <c r="AL83" s="106"/>
      <c r="AM83" s="106"/>
      <c r="AN83" s="106"/>
      <c r="AO83" s="106"/>
      <c r="AP83" s="106"/>
      <c r="AQ83" s="106"/>
      <c r="AR83" s="106"/>
      <c r="AS83" s="106"/>
      <c r="AT83" s="106"/>
      <c r="AU83" s="106"/>
      <c r="AV83" s="106"/>
      <c r="AW83" s="106"/>
      <c r="AX83" s="106"/>
      <c r="AY83" s="106"/>
    </row>
    <row r="84" spans="1:53">
      <c r="B84" s="4"/>
      <c r="C84" s="22"/>
      <c r="D84" s="30"/>
      <c r="E84" s="30"/>
      <c r="G84" s="5"/>
      <c r="H84" s="5"/>
      <c r="I84" s="101"/>
      <c r="J84" s="106"/>
      <c r="K84" s="82"/>
      <c r="L84" s="106"/>
      <c r="M84" s="106"/>
      <c r="N84" s="106"/>
      <c r="O84" s="106"/>
      <c r="P84" s="82"/>
      <c r="Q84" s="106"/>
      <c r="R84" s="106"/>
      <c r="S84" s="106"/>
      <c r="T84" s="106"/>
      <c r="U84" s="106"/>
      <c r="V84" s="82"/>
      <c r="W84" s="106"/>
      <c r="X84" s="82"/>
      <c r="Y84" s="106"/>
      <c r="Z84" s="106"/>
      <c r="AA84" s="82"/>
      <c r="AB84" s="106"/>
      <c r="AC84" s="106"/>
      <c r="AD84" s="82"/>
      <c r="AE84" s="106"/>
      <c r="AF84" s="106"/>
      <c r="AG84" s="106"/>
      <c r="AH84" s="106"/>
      <c r="AI84" s="107"/>
      <c r="AJ84" s="106"/>
      <c r="AK84" s="106"/>
      <c r="AL84" s="106"/>
      <c r="AM84" s="106"/>
      <c r="AN84" s="106"/>
      <c r="AO84" s="106"/>
      <c r="AP84" s="106"/>
      <c r="AQ84" s="106"/>
      <c r="AR84" s="106"/>
      <c r="AS84" s="106"/>
      <c r="AT84" s="106"/>
      <c r="AU84" s="106"/>
      <c r="AV84" s="106"/>
      <c r="AW84" s="106"/>
      <c r="AX84" s="106"/>
      <c r="AY84" s="106"/>
    </row>
    <row r="85" spans="1:53">
      <c r="B85" s="4"/>
      <c r="C85" s="22"/>
      <c r="D85" s="30"/>
      <c r="E85" s="30"/>
      <c r="F85" s="80"/>
      <c r="G85" s="5"/>
      <c r="H85" s="5"/>
      <c r="I85" s="101"/>
      <c r="J85" s="106"/>
      <c r="K85" s="82"/>
      <c r="L85" s="106"/>
      <c r="M85" s="106"/>
      <c r="N85" s="106"/>
      <c r="O85" s="106"/>
      <c r="P85" s="82"/>
      <c r="Q85" s="106"/>
      <c r="R85" s="106"/>
      <c r="S85" s="106"/>
      <c r="T85" s="106"/>
      <c r="U85" s="106"/>
      <c r="V85" s="82"/>
      <c r="W85" s="106"/>
      <c r="X85" s="82"/>
      <c r="Y85" s="106"/>
      <c r="Z85" s="106"/>
      <c r="AA85" s="82"/>
      <c r="AB85" s="106"/>
      <c r="AC85" s="106"/>
      <c r="AD85" s="82"/>
      <c r="AE85" s="106"/>
      <c r="AF85" s="106"/>
      <c r="AG85" s="106"/>
      <c r="AH85" s="106"/>
      <c r="AI85" s="107"/>
      <c r="AJ85" s="106"/>
      <c r="AK85" s="106"/>
      <c r="AL85" s="106"/>
      <c r="AM85" s="106"/>
      <c r="AN85" s="106"/>
      <c r="AO85" s="106"/>
      <c r="AP85" s="106"/>
      <c r="AQ85" s="106"/>
      <c r="AR85" s="106"/>
      <c r="AS85" s="106"/>
      <c r="AT85" s="106"/>
      <c r="AU85" s="106"/>
      <c r="AV85" s="106"/>
      <c r="AW85" s="106"/>
      <c r="AX85" s="106"/>
      <c r="AY85" s="106"/>
    </row>
    <row r="86" spans="1:53">
      <c r="B86" s="4"/>
      <c r="C86" s="22"/>
      <c r="D86" s="30"/>
      <c r="E86" s="30"/>
      <c r="F86" s="30"/>
      <c r="G86" s="5"/>
      <c r="H86" s="5"/>
      <c r="I86" s="101"/>
      <c r="J86" s="106"/>
      <c r="K86" s="82"/>
      <c r="L86" s="106"/>
      <c r="M86" s="106"/>
      <c r="N86" s="106"/>
      <c r="O86" s="106"/>
      <c r="P86" s="82"/>
      <c r="Q86" s="106"/>
      <c r="R86" s="106"/>
      <c r="S86" s="106"/>
      <c r="T86" s="106"/>
      <c r="U86" s="106"/>
      <c r="V86" s="82"/>
      <c r="W86" s="106"/>
      <c r="X86" s="82"/>
      <c r="Y86" s="106"/>
      <c r="Z86" s="106"/>
      <c r="AA86" s="82"/>
      <c r="AB86" s="106"/>
      <c r="AC86" s="106"/>
      <c r="AD86" s="82"/>
      <c r="AE86" s="106"/>
      <c r="AF86" s="106"/>
      <c r="AG86" s="106"/>
      <c r="AH86" s="106"/>
      <c r="AI86" s="107"/>
      <c r="AJ86" s="106"/>
      <c r="AK86" s="106"/>
      <c r="AL86" s="106"/>
      <c r="AM86" s="106"/>
      <c r="AN86" s="106"/>
      <c r="AO86" s="106"/>
      <c r="AP86" s="106"/>
      <c r="AQ86" s="106"/>
      <c r="AR86" s="106"/>
      <c r="AS86" s="106"/>
      <c r="AT86" s="106"/>
      <c r="AU86" s="106"/>
      <c r="AV86" s="106"/>
      <c r="AW86" s="106"/>
      <c r="AX86" s="106"/>
      <c r="AY86" s="106"/>
    </row>
    <row r="87" spans="1:53">
      <c r="B87" s="4"/>
      <c r="C87" s="22"/>
      <c r="D87" s="30"/>
      <c r="E87" s="30"/>
      <c r="F87" s="30"/>
      <c r="G87" s="5"/>
      <c r="H87" s="5"/>
      <c r="I87" s="101"/>
      <c r="J87" s="106"/>
      <c r="K87" s="82"/>
      <c r="L87" s="106"/>
      <c r="M87" s="106"/>
      <c r="N87" s="106"/>
      <c r="O87" s="106"/>
      <c r="P87" s="82"/>
      <c r="Q87" s="106"/>
      <c r="R87" s="106"/>
      <c r="S87" s="106"/>
      <c r="T87" s="106"/>
      <c r="U87" s="106"/>
      <c r="V87" s="82"/>
      <c r="W87" s="106"/>
      <c r="X87" s="82"/>
      <c r="Y87" s="106"/>
      <c r="Z87" s="106"/>
      <c r="AA87" s="82"/>
      <c r="AB87" s="106"/>
      <c r="AC87" s="106"/>
      <c r="AD87" s="82"/>
      <c r="AE87" s="106"/>
      <c r="AF87" s="106"/>
      <c r="AG87" s="106"/>
      <c r="AH87" s="106"/>
      <c r="AI87" s="107"/>
      <c r="AJ87" s="106"/>
      <c r="AK87" s="106"/>
      <c r="AL87" s="106"/>
      <c r="AM87" s="106"/>
      <c r="AN87" s="106"/>
      <c r="AO87" s="106"/>
      <c r="AP87" s="106"/>
      <c r="AQ87" s="106"/>
      <c r="AR87" s="106"/>
      <c r="AS87" s="106"/>
      <c r="AT87" s="106"/>
      <c r="AU87" s="106"/>
      <c r="AV87" s="106"/>
      <c r="AW87" s="106"/>
      <c r="AX87" s="106"/>
      <c r="AY87" s="106"/>
    </row>
    <row r="88" spans="1:53">
      <c r="B88" s="4"/>
      <c r="C88" s="22"/>
      <c r="D88" s="30"/>
      <c r="E88" s="30"/>
      <c r="F88" s="30"/>
      <c r="G88" s="5"/>
      <c r="H88" s="5"/>
      <c r="I88" s="101"/>
      <c r="J88" s="106"/>
      <c r="K88" s="82"/>
      <c r="L88" s="106"/>
      <c r="M88" s="106"/>
      <c r="N88" s="106"/>
      <c r="O88" s="106"/>
      <c r="P88" s="82"/>
      <c r="Q88" s="106"/>
      <c r="R88" s="106"/>
      <c r="S88" s="106"/>
      <c r="T88" s="106"/>
      <c r="U88" s="106"/>
      <c r="V88" s="82"/>
      <c r="W88" s="106"/>
      <c r="X88" s="82"/>
      <c r="Y88" s="106"/>
      <c r="Z88" s="106"/>
      <c r="AA88" s="82"/>
      <c r="AB88" s="106"/>
      <c r="AC88" s="106"/>
      <c r="AD88" s="82"/>
      <c r="AE88" s="106"/>
      <c r="AF88" s="106"/>
      <c r="AG88" s="106"/>
      <c r="AH88" s="106"/>
      <c r="AI88" s="107"/>
      <c r="AJ88" s="106"/>
      <c r="AK88" s="106"/>
      <c r="AL88" s="106"/>
      <c r="AM88" s="106"/>
      <c r="AN88" s="106"/>
      <c r="AO88" s="106"/>
      <c r="AP88" s="106"/>
      <c r="AQ88" s="106"/>
      <c r="AR88" s="106"/>
      <c r="AS88" s="106"/>
      <c r="AT88" s="106"/>
      <c r="AU88" s="106"/>
      <c r="AV88" s="106"/>
      <c r="AW88" s="106"/>
      <c r="AX88" s="106"/>
      <c r="AY88" s="106"/>
    </row>
    <row r="89" spans="1:53" s="6" customFormat="1">
      <c r="A89" s="32"/>
      <c r="B89" s="39"/>
      <c r="C89" s="40"/>
      <c r="D89" s="108"/>
      <c r="E89" s="108"/>
      <c r="F89" s="108"/>
      <c r="G89" s="31"/>
      <c r="H89" s="31"/>
      <c r="I89" s="109"/>
      <c r="J89" s="110"/>
      <c r="K89" s="84"/>
      <c r="L89" s="110"/>
      <c r="M89" s="110"/>
      <c r="N89" s="110"/>
      <c r="O89" s="110"/>
      <c r="P89" s="84"/>
      <c r="Q89" s="110"/>
      <c r="R89" s="110"/>
      <c r="S89" s="110"/>
      <c r="T89" s="110"/>
      <c r="U89" s="110"/>
      <c r="V89" s="84"/>
      <c r="W89" s="110"/>
      <c r="X89" s="84"/>
      <c r="Y89" s="110"/>
      <c r="Z89" s="110"/>
      <c r="AA89" s="84"/>
      <c r="AB89" s="110"/>
      <c r="AC89" s="110"/>
      <c r="AD89" s="84"/>
      <c r="AE89" s="110"/>
      <c r="AF89" s="110"/>
      <c r="AG89" s="110"/>
      <c r="AH89" s="110"/>
      <c r="AI89" s="111"/>
      <c r="AJ89" s="110"/>
      <c r="AK89" s="110"/>
      <c r="AL89" s="110"/>
      <c r="AM89" s="110"/>
      <c r="AN89" s="110"/>
      <c r="AO89" s="110"/>
      <c r="AP89" s="110"/>
      <c r="AQ89" s="110"/>
      <c r="AR89" s="110"/>
      <c r="AS89" s="110"/>
      <c r="AT89" s="110"/>
      <c r="AU89" s="110"/>
      <c r="AV89" s="110"/>
      <c r="AW89" s="110"/>
      <c r="AX89" s="110"/>
      <c r="AY89" s="110"/>
    </row>
    <row r="90" spans="1:53">
      <c r="B90" s="4"/>
      <c r="C90" s="22"/>
      <c r="D90" s="30"/>
      <c r="E90" s="30"/>
      <c r="F90" s="30"/>
      <c r="G90" s="5"/>
      <c r="H90" s="5"/>
      <c r="I90" s="101"/>
      <c r="J90" s="106"/>
      <c r="K90" s="82"/>
      <c r="L90" s="106"/>
      <c r="M90" s="106"/>
      <c r="N90" s="106"/>
      <c r="O90" s="106"/>
      <c r="P90" s="82"/>
      <c r="Q90" s="106"/>
      <c r="R90" s="106"/>
      <c r="S90" s="106"/>
      <c r="T90" s="106"/>
      <c r="U90" s="106"/>
      <c r="V90" s="82"/>
      <c r="W90" s="106"/>
      <c r="X90" s="82"/>
      <c r="Y90" s="106"/>
      <c r="Z90" s="106"/>
      <c r="AA90" s="82"/>
      <c r="AB90" s="106"/>
      <c r="AC90" s="106"/>
      <c r="AD90" s="82"/>
      <c r="AE90" s="106"/>
      <c r="AF90" s="106"/>
      <c r="AG90" s="106"/>
      <c r="AH90" s="106"/>
      <c r="AI90" s="107"/>
      <c r="AJ90" s="106"/>
      <c r="AK90" s="106"/>
      <c r="AL90" s="106"/>
      <c r="AM90" s="106"/>
      <c r="AN90" s="106"/>
      <c r="AO90" s="106"/>
      <c r="AP90" s="106"/>
      <c r="AQ90" s="106"/>
      <c r="AR90" s="106"/>
      <c r="AS90" s="106"/>
      <c r="AT90" s="106"/>
      <c r="AU90" s="106"/>
      <c r="AV90" s="106"/>
      <c r="AW90" s="106"/>
      <c r="AX90" s="106"/>
      <c r="AY90" s="106"/>
    </row>
    <row r="91" spans="1:53">
      <c r="B91" s="4"/>
      <c r="C91" s="22"/>
      <c r="D91" s="30"/>
      <c r="E91" s="30"/>
      <c r="F91" s="30"/>
      <c r="G91" s="5"/>
      <c r="H91" s="5"/>
      <c r="I91" s="101"/>
      <c r="J91" s="106"/>
      <c r="K91" s="82"/>
      <c r="L91" s="106"/>
      <c r="M91" s="106"/>
      <c r="N91" s="106"/>
      <c r="O91" s="106"/>
      <c r="P91" s="82"/>
      <c r="Q91" s="106"/>
      <c r="R91" s="106"/>
      <c r="S91" s="106"/>
      <c r="T91" s="106"/>
      <c r="U91" s="106"/>
      <c r="V91" s="82"/>
      <c r="W91" s="106"/>
      <c r="X91" s="82"/>
      <c r="Y91" s="106"/>
      <c r="Z91" s="106"/>
      <c r="AA91" s="82"/>
      <c r="AB91" s="106"/>
      <c r="AC91" s="106"/>
      <c r="AD91" s="82"/>
      <c r="AE91" s="106"/>
      <c r="AF91" s="106"/>
      <c r="AG91" s="106"/>
      <c r="AH91" s="106"/>
      <c r="AI91" s="107"/>
      <c r="AJ91" s="106"/>
      <c r="AK91" s="106"/>
      <c r="AL91" s="106"/>
      <c r="AM91" s="106"/>
      <c r="AN91" s="106"/>
      <c r="AO91" s="106"/>
      <c r="AP91" s="106"/>
      <c r="AQ91" s="106"/>
      <c r="AR91" s="106"/>
      <c r="AS91" s="106"/>
      <c r="AT91" s="106"/>
      <c r="AU91" s="106"/>
      <c r="AV91" s="106"/>
      <c r="AW91" s="106"/>
      <c r="AX91" s="106"/>
      <c r="AY91" s="106"/>
    </row>
    <row r="92" spans="1:53" s="43" customFormat="1">
      <c r="A92" s="41"/>
      <c r="B92" s="4"/>
      <c r="C92" s="22"/>
      <c r="D92" s="30"/>
      <c r="F92" s="30"/>
      <c r="G92" s="5"/>
      <c r="H92" s="5"/>
      <c r="I92" s="101"/>
      <c r="J92" s="106"/>
      <c r="K92" s="82"/>
      <c r="L92" s="106"/>
      <c r="M92" s="106"/>
      <c r="N92" s="106"/>
      <c r="O92" s="106"/>
      <c r="P92" s="82"/>
      <c r="Q92" s="106"/>
      <c r="R92" s="106"/>
      <c r="S92" s="106"/>
      <c r="T92" s="106"/>
      <c r="U92" s="106"/>
      <c r="V92" s="82"/>
      <c r="W92" s="106"/>
      <c r="X92" s="82"/>
      <c r="Y92" s="106"/>
      <c r="Z92" s="106"/>
      <c r="AA92" s="82"/>
      <c r="AB92" s="106"/>
      <c r="AC92" s="106"/>
      <c r="AD92" s="82"/>
      <c r="AE92" s="106"/>
      <c r="AF92" s="106"/>
      <c r="AG92" s="106"/>
      <c r="AH92" s="106"/>
      <c r="AI92" s="107"/>
      <c r="AJ92" s="106"/>
      <c r="AK92" s="106"/>
      <c r="AL92" s="106"/>
      <c r="AM92" s="106"/>
      <c r="AN92" s="106"/>
      <c r="AO92" s="106"/>
      <c r="AP92" s="106"/>
      <c r="AQ92" s="106"/>
      <c r="AR92" s="106"/>
      <c r="AS92" s="106"/>
      <c r="AT92" s="106"/>
      <c r="AU92" s="106"/>
      <c r="AV92" s="106"/>
      <c r="AW92" s="106"/>
      <c r="AX92" s="106"/>
      <c r="AY92" s="106"/>
      <c r="AZ92" s="1"/>
      <c r="BA92" s="1"/>
    </row>
    <row r="93" spans="1:53" s="6" customFormat="1">
      <c r="A93" s="32"/>
      <c r="B93" s="4"/>
      <c r="C93" s="22"/>
      <c r="D93" s="30"/>
      <c r="E93" s="30"/>
      <c r="F93" s="30"/>
      <c r="G93" s="5"/>
      <c r="H93" s="5"/>
      <c r="I93" s="101"/>
      <c r="J93" s="106"/>
      <c r="K93" s="82"/>
      <c r="L93" s="106"/>
      <c r="M93" s="106"/>
      <c r="N93" s="106"/>
      <c r="O93" s="106"/>
      <c r="P93" s="82"/>
      <c r="Q93" s="106"/>
      <c r="R93" s="106"/>
      <c r="S93" s="106"/>
      <c r="T93" s="106"/>
      <c r="U93" s="106"/>
      <c r="V93" s="82"/>
      <c r="W93" s="106"/>
      <c r="X93" s="82"/>
      <c r="Y93" s="106"/>
      <c r="Z93" s="106"/>
      <c r="AA93" s="82"/>
      <c r="AB93" s="106"/>
      <c r="AC93" s="106"/>
      <c r="AD93" s="82"/>
      <c r="AE93" s="106"/>
      <c r="AF93" s="106"/>
      <c r="AG93" s="106"/>
      <c r="AH93" s="106"/>
      <c r="AI93" s="107"/>
      <c r="AJ93" s="106"/>
      <c r="AK93" s="106"/>
      <c r="AL93" s="106"/>
      <c r="AM93" s="106"/>
      <c r="AN93" s="106"/>
      <c r="AO93" s="106"/>
      <c r="AP93" s="106"/>
      <c r="AQ93" s="106"/>
      <c r="AR93" s="106"/>
      <c r="AS93" s="106"/>
      <c r="AT93" s="106"/>
      <c r="AU93" s="106"/>
      <c r="AV93" s="106"/>
      <c r="AW93" s="106"/>
      <c r="AX93" s="106"/>
      <c r="AY93" s="106"/>
      <c r="AZ93" s="1"/>
      <c r="BA93" s="1"/>
    </row>
    <row r="94" spans="1:53">
      <c r="B94" s="4"/>
      <c r="C94" s="22"/>
      <c r="D94" s="30"/>
      <c r="E94" s="30"/>
      <c r="F94" s="30"/>
      <c r="G94" s="5"/>
      <c r="H94" s="5"/>
      <c r="I94" s="101"/>
      <c r="J94" s="106"/>
      <c r="K94" s="82"/>
      <c r="L94" s="106"/>
      <c r="M94" s="106"/>
      <c r="N94" s="106"/>
      <c r="O94" s="106"/>
      <c r="P94" s="82"/>
      <c r="Q94" s="106"/>
      <c r="R94" s="106"/>
      <c r="S94" s="106"/>
      <c r="T94" s="106"/>
      <c r="U94" s="106"/>
      <c r="V94" s="82"/>
      <c r="W94" s="106"/>
      <c r="X94" s="82"/>
      <c r="Y94" s="106"/>
      <c r="Z94" s="106"/>
      <c r="AA94" s="82"/>
      <c r="AB94" s="106"/>
      <c r="AC94" s="106"/>
      <c r="AD94" s="82"/>
      <c r="AE94" s="106"/>
      <c r="AF94" s="106"/>
      <c r="AG94" s="106"/>
      <c r="AH94" s="106"/>
      <c r="AI94" s="107"/>
      <c r="AJ94" s="106"/>
      <c r="AK94" s="106"/>
      <c r="AL94" s="106"/>
      <c r="AM94" s="106"/>
      <c r="AN94" s="106"/>
      <c r="AO94" s="106"/>
      <c r="AP94" s="106"/>
      <c r="AQ94" s="106"/>
      <c r="AR94" s="106"/>
      <c r="AS94" s="106"/>
      <c r="AT94" s="106"/>
      <c r="AU94" s="106"/>
      <c r="AV94" s="106"/>
      <c r="AW94" s="106"/>
      <c r="AX94" s="106"/>
      <c r="AY94" s="106"/>
    </row>
    <row r="95" spans="1:53">
      <c r="B95" s="4"/>
      <c r="C95" s="22"/>
      <c r="D95" s="30"/>
      <c r="E95" s="30"/>
      <c r="F95" s="30"/>
      <c r="G95" s="5"/>
      <c r="H95" s="5"/>
      <c r="I95" s="101"/>
      <c r="J95" s="106"/>
      <c r="K95" s="82"/>
      <c r="L95" s="106"/>
      <c r="M95" s="106"/>
      <c r="N95" s="106"/>
      <c r="O95" s="106"/>
      <c r="P95" s="82"/>
      <c r="Q95" s="106"/>
      <c r="R95" s="106"/>
      <c r="S95" s="106"/>
      <c r="T95" s="106"/>
      <c r="U95" s="106"/>
      <c r="V95" s="82"/>
      <c r="W95" s="106"/>
      <c r="X95" s="82"/>
      <c r="Y95" s="106"/>
      <c r="Z95" s="106"/>
      <c r="AA95" s="82"/>
      <c r="AB95" s="106"/>
      <c r="AC95" s="106"/>
      <c r="AD95" s="82"/>
      <c r="AE95" s="106"/>
      <c r="AF95" s="106"/>
      <c r="AG95" s="106"/>
      <c r="AH95" s="106"/>
      <c r="AI95" s="107"/>
      <c r="AJ95" s="106"/>
      <c r="AK95" s="106"/>
      <c r="AL95" s="106"/>
      <c r="AM95" s="106"/>
      <c r="AN95" s="106"/>
      <c r="AO95" s="106"/>
      <c r="AP95" s="106"/>
      <c r="AQ95" s="106"/>
      <c r="AR95" s="106"/>
      <c r="AS95" s="106"/>
      <c r="AT95" s="106"/>
      <c r="AU95" s="106"/>
      <c r="AV95" s="106"/>
      <c r="AW95" s="106"/>
      <c r="AX95" s="106"/>
      <c r="AY95" s="106"/>
      <c r="BA95" s="43"/>
    </row>
    <row r="96" spans="1:53" s="43" customFormat="1">
      <c r="A96" s="41"/>
      <c r="B96" s="4"/>
      <c r="C96" s="22"/>
      <c r="D96" s="30"/>
      <c r="E96" s="30"/>
      <c r="F96" s="30"/>
      <c r="G96" s="5"/>
      <c r="H96" s="5"/>
      <c r="I96" s="101"/>
      <c r="J96" s="106"/>
      <c r="K96" s="82"/>
      <c r="L96" s="106"/>
      <c r="M96" s="106"/>
      <c r="N96" s="106"/>
      <c r="O96" s="106"/>
      <c r="P96" s="82"/>
      <c r="Q96" s="106"/>
      <c r="R96" s="106"/>
      <c r="S96" s="106"/>
      <c r="T96" s="106"/>
      <c r="U96" s="106"/>
      <c r="V96" s="82"/>
      <c r="W96" s="106"/>
      <c r="X96" s="82"/>
      <c r="Y96" s="106"/>
      <c r="Z96" s="106"/>
      <c r="AA96" s="82"/>
      <c r="AB96" s="106"/>
      <c r="AC96" s="106"/>
      <c r="AD96" s="82"/>
      <c r="AE96" s="106"/>
      <c r="AF96" s="106"/>
      <c r="AG96" s="106"/>
      <c r="AH96" s="106"/>
      <c r="AI96" s="107"/>
      <c r="AJ96" s="106"/>
      <c r="AK96" s="106"/>
      <c r="AL96" s="106"/>
      <c r="AM96" s="106"/>
      <c r="AN96" s="106"/>
      <c r="AO96" s="106"/>
      <c r="AP96" s="106"/>
      <c r="AQ96" s="106"/>
      <c r="AR96" s="106"/>
      <c r="AS96" s="106"/>
      <c r="AT96" s="106"/>
      <c r="AU96" s="106"/>
      <c r="AV96" s="106"/>
      <c r="AW96" s="106"/>
      <c r="AX96" s="106"/>
      <c r="AY96" s="106"/>
      <c r="BA96" s="6"/>
    </row>
    <row r="97" spans="1:53" s="6" customFormat="1">
      <c r="A97" s="32"/>
      <c r="B97" s="4"/>
      <c r="C97" s="22"/>
      <c r="D97" s="30"/>
      <c r="E97" s="30"/>
      <c r="G97" s="5"/>
      <c r="H97" s="5"/>
      <c r="I97" s="101"/>
      <c r="J97" s="106"/>
      <c r="K97" s="82"/>
      <c r="L97" s="106"/>
      <c r="M97" s="106"/>
      <c r="N97" s="106"/>
      <c r="O97" s="106"/>
      <c r="P97" s="82"/>
      <c r="Q97" s="106"/>
      <c r="R97" s="106"/>
      <c r="S97" s="106"/>
      <c r="T97" s="106"/>
      <c r="U97" s="106"/>
      <c r="V97" s="82"/>
      <c r="W97" s="106"/>
      <c r="X97" s="82"/>
      <c r="Y97" s="106"/>
      <c r="Z97" s="106"/>
      <c r="AA97" s="82"/>
      <c r="AB97" s="106"/>
      <c r="AC97" s="106"/>
      <c r="AD97" s="82"/>
      <c r="AE97" s="106"/>
      <c r="AF97" s="106"/>
      <c r="AG97" s="106"/>
      <c r="AH97" s="106"/>
      <c r="AI97" s="107"/>
      <c r="AJ97" s="106"/>
      <c r="AK97" s="106"/>
      <c r="AL97" s="106"/>
      <c r="AM97" s="106"/>
      <c r="AN97" s="106"/>
      <c r="AO97" s="106"/>
      <c r="AP97" s="106"/>
      <c r="AQ97" s="106"/>
      <c r="AR97" s="106"/>
      <c r="AS97" s="106"/>
      <c r="AT97" s="106"/>
      <c r="AU97" s="106"/>
      <c r="AV97" s="106"/>
      <c r="AW97" s="106"/>
      <c r="AX97" s="106"/>
      <c r="AY97" s="106"/>
      <c r="BA97" s="1"/>
    </row>
    <row r="98" spans="1:53">
      <c r="B98" s="4"/>
      <c r="C98" s="22"/>
      <c r="D98" s="30"/>
      <c r="E98" s="30"/>
      <c r="F98" s="30"/>
      <c r="G98" s="5"/>
      <c r="H98" s="5"/>
      <c r="I98" s="101"/>
      <c r="J98" s="106"/>
      <c r="K98" s="82"/>
      <c r="L98" s="106"/>
      <c r="M98" s="106"/>
      <c r="N98" s="106"/>
      <c r="O98" s="106"/>
      <c r="P98" s="82"/>
      <c r="Q98" s="106"/>
      <c r="R98" s="106"/>
      <c r="S98" s="106"/>
      <c r="T98" s="106"/>
      <c r="U98" s="106"/>
      <c r="V98" s="82"/>
      <c r="W98" s="106"/>
      <c r="X98" s="82"/>
      <c r="Y98" s="106"/>
      <c r="Z98" s="106"/>
      <c r="AA98" s="82"/>
      <c r="AB98" s="106"/>
      <c r="AC98" s="106"/>
      <c r="AD98" s="82"/>
      <c r="AE98" s="106"/>
      <c r="AF98" s="106"/>
      <c r="AG98" s="106"/>
      <c r="AH98" s="106"/>
      <c r="AI98" s="107"/>
      <c r="AJ98" s="106"/>
      <c r="AK98" s="106"/>
      <c r="AL98" s="106"/>
      <c r="AM98" s="106"/>
      <c r="AN98" s="106"/>
      <c r="AO98" s="106"/>
      <c r="AP98" s="106"/>
      <c r="AQ98" s="106"/>
      <c r="AR98" s="106"/>
      <c r="AS98" s="106"/>
      <c r="AT98" s="106"/>
      <c r="AU98" s="106"/>
      <c r="AV98" s="106"/>
      <c r="AW98" s="106"/>
      <c r="AX98" s="106"/>
      <c r="AY98" s="106"/>
      <c r="AZ98" s="43"/>
    </row>
    <row r="99" spans="1:53">
      <c r="B99" s="4"/>
      <c r="C99" s="22"/>
      <c r="D99" s="30"/>
      <c r="E99" s="30"/>
      <c r="F99" s="30"/>
      <c r="G99" s="5"/>
      <c r="H99" s="5"/>
      <c r="I99" s="101"/>
      <c r="J99" s="106"/>
      <c r="K99" s="82"/>
      <c r="L99" s="106"/>
      <c r="M99" s="106"/>
      <c r="N99" s="106"/>
      <c r="O99" s="106"/>
      <c r="P99" s="82"/>
      <c r="Q99" s="106"/>
      <c r="R99" s="106"/>
      <c r="S99" s="106"/>
      <c r="T99" s="106"/>
      <c r="U99" s="106"/>
      <c r="V99" s="82"/>
      <c r="W99" s="106"/>
      <c r="X99" s="82"/>
      <c r="Y99" s="106"/>
      <c r="Z99" s="106"/>
      <c r="AA99" s="82"/>
      <c r="AB99" s="106"/>
      <c r="AC99" s="106"/>
      <c r="AD99" s="82"/>
      <c r="AE99" s="106"/>
      <c r="AF99" s="106"/>
      <c r="AG99" s="106"/>
      <c r="AH99" s="106"/>
      <c r="AI99" s="107"/>
      <c r="AJ99" s="106"/>
      <c r="AK99" s="106"/>
      <c r="AL99" s="106"/>
      <c r="AM99" s="106"/>
      <c r="AN99" s="106"/>
      <c r="AO99" s="106"/>
      <c r="AP99" s="106"/>
      <c r="AQ99" s="106"/>
      <c r="AR99" s="106"/>
      <c r="AS99" s="106"/>
      <c r="AT99" s="106"/>
      <c r="AU99" s="106"/>
      <c r="AV99" s="106"/>
      <c r="AW99" s="106"/>
      <c r="AX99" s="106"/>
      <c r="AY99" s="106"/>
      <c r="AZ99" s="6"/>
      <c r="BA99" s="43"/>
    </row>
    <row r="100" spans="1:53">
      <c r="B100" s="4"/>
      <c r="C100" s="22"/>
      <c r="D100" s="30"/>
      <c r="E100" s="80"/>
      <c r="F100" s="80"/>
      <c r="G100" s="27"/>
      <c r="H100" s="27"/>
      <c r="I100" s="101"/>
      <c r="J100" s="106"/>
      <c r="K100" s="82"/>
      <c r="L100" s="106"/>
      <c r="M100" s="106"/>
      <c r="N100" s="106"/>
      <c r="O100" s="106"/>
      <c r="P100" s="82"/>
      <c r="Q100" s="106"/>
      <c r="R100" s="106"/>
      <c r="S100" s="106"/>
      <c r="T100" s="106"/>
      <c r="U100" s="106"/>
      <c r="V100" s="82"/>
      <c r="W100" s="106"/>
      <c r="X100" s="82"/>
      <c r="Y100" s="106"/>
      <c r="Z100" s="106"/>
      <c r="AA100" s="82"/>
      <c r="AB100" s="106"/>
      <c r="AC100" s="106"/>
      <c r="AD100" s="82"/>
      <c r="AE100" s="106"/>
      <c r="AF100" s="106"/>
      <c r="AG100" s="106"/>
      <c r="AH100" s="106"/>
      <c r="AI100" s="107"/>
      <c r="AJ100" s="106"/>
      <c r="AK100" s="106"/>
      <c r="AL100" s="106"/>
      <c r="AM100" s="106"/>
      <c r="AN100" s="106"/>
      <c r="AO100" s="106"/>
      <c r="AP100" s="106"/>
      <c r="AQ100" s="106"/>
      <c r="AR100" s="106"/>
      <c r="AS100" s="106"/>
      <c r="AT100" s="106"/>
      <c r="AU100" s="106"/>
      <c r="AV100" s="106"/>
      <c r="AW100" s="106"/>
      <c r="AX100" s="106"/>
      <c r="AY100" s="106"/>
      <c r="BA100" s="6"/>
    </row>
    <row r="101" spans="1:53">
      <c r="B101" s="4"/>
      <c r="C101" s="22"/>
      <c r="D101" s="30"/>
      <c r="E101" s="80"/>
      <c r="F101" s="80"/>
      <c r="G101" s="27"/>
      <c r="H101" s="27"/>
      <c r="I101" s="101"/>
      <c r="J101" s="106"/>
      <c r="K101" s="82"/>
      <c r="L101" s="106"/>
      <c r="M101" s="106"/>
      <c r="N101" s="106"/>
      <c r="O101" s="106"/>
      <c r="P101" s="82"/>
      <c r="Q101" s="106"/>
      <c r="R101" s="106"/>
      <c r="S101" s="106"/>
      <c r="T101" s="106"/>
      <c r="U101" s="106"/>
      <c r="V101" s="82"/>
      <c r="W101" s="106"/>
      <c r="X101" s="82"/>
      <c r="Y101" s="106"/>
      <c r="Z101" s="106"/>
      <c r="AA101" s="82"/>
      <c r="AB101" s="106"/>
      <c r="AC101" s="106"/>
      <c r="AD101" s="82"/>
      <c r="AE101" s="106"/>
      <c r="AF101" s="106"/>
      <c r="AG101" s="106"/>
      <c r="AH101" s="106"/>
      <c r="AI101" s="107"/>
      <c r="AJ101" s="106"/>
      <c r="AK101" s="106"/>
      <c r="AL101" s="106"/>
      <c r="AM101" s="106"/>
      <c r="AN101" s="106"/>
      <c r="AO101" s="106"/>
      <c r="AP101" s="106"/>
      <c r="AQ101" s="106"/>
      <c r="AR101" s="106"/>
      <c r="AS101" s="106"/>
      <c r="AT101" s="106"/>
      <c r="AU101" s="106"/>
      <c r="AV101" s="106"/>
      <c r="AW101" s="106"/>
      <c r="AX101" s="106"/>
      <c r="AY101" s="106"/>
    </row>
    <row r="102" spans="1:53">
      <c r="B102" s="4"/>
      <c r="C102" s="22"/>
      <c r="D102" s="30"/>
      <c r="E102" s="80"/>
      <c r="F102" s="80"/>
      <c r="G102" s="27"/>
      <c r="H102" s="27"/>
      <c r="I102" s="101"/>
      <c r="J102" s="106"/>
      <c r="K102" s="82"/>
      <c r="L102" s="106"/>
      <c r="M102" s="106"/>
      <c r="N102" s="106"/>
      <c r="O102" s="106"/>
      <c r="P102" s="82"/>
      <c r="Q102" s="106"/>
      <c r="R102" s="106"/>
      <c r="S102" s="106"/>
      <c r="T102" s="106"/>
      <c r="U102" s="106"/>
      <c r="V102" s="82"/>
      <c r="W102" s="106"/>
      <c r="X102" s="82"/>
      <c r="Y102" s="106"/>
      <c r="Z102" s="106"/>
      <c r="AA102" s="82"/>
      <c r="AB102" s="106"/>
      <c r="AC102" s="106"/>
      <c r="AD102" s="82"/>
      <c r="AE102" s="106"/>
      <c r="AF102" s="106"/>
      <c r="AG102" s="106"/>
      <c r="AH102" s="106"/>
      <c r="AI102" s="107"/>
      <c r="AJ102" s="106"/>
      <c r="AK102" s="106"/>
      <c r="AL102" s="106"/>
      <c r="AM102" s="106"/>
      <c r="AN102" s="106"/>
      <c r="AO102" s="106"/>
      <c r="AP102" s="106"/>
      <c r="AQ102" s="106"/>
      <c r="AR102" s="106"/>
      <c r="AS102" s="106"/>
      <c r="AT102" s="106"/>
      <c r="AU102" s="106"/>
      <c r="AV102" s="106"/>
      <c r="AW102" s="106"/>
      <c r="AX102" s="106"/>
      <c r="AY102" s="106"/>
    </row>
    <row r="103" spans="1:53">
      <c r="C103" s="22"/>
      <c r="D103" s="30"/>
      <c r="E103" s="80"/>
      <c r="F103" s="80"/>
      <c r="G103" s="27"/>
      <c r="H103" s="27"/>
      <c r="I103" s="101"/>
      <c r="J103" s="106"/>
      <c r="K103" s="82"/>
      <c r="L103" s="106"/>
      <c r="M103" s="106"/>
      <c r="N103" s="106"/>
      <c r="O103" s="106"/>
      <c r="P103" s="82"/>
      <c r="Q103" s="106"/>
      <c r="R103" s="106"/>
      <c r="S103" s="106"/>
      <c r="T103" s="106"/>
      <c r="U103" s="106"/>
      <c r="V103" s="82"/>
      <c r="W103" s="106"/>
      <c r="X103" s="82"/>
      <c r="Y103" s="106"/>
      <c r="Z103" s="106"/>
      <c r="AA103" s="82"/>
      <c r="AB103" s="106"/>
      <c r="AC103" s="106"/>
      <c r="AD103" s="82"/>
      <c r="AE103" s="106"/>
      <c r="AF103" s="106"/>
      <c r="AG103" s="106"/>
      <c r="AH103" s="106"/>
      <c r="AI103" s="107"/>
      <c r="AJ103" s="106"/>
      <c r="AK103" s="106"/>
      <c r="AL103" s="106"/>
      <c r="AM103" s="106"/>
      <c r="AN103" s="106"/>
      <c r="AO103" s="106"/>
      <c r="AP103" s="106"/>
      <c r="AQ103" s="106"/>
      <c r="AR103" s="106"/>
      <c r="AS103" s="106"/>
      <c r="AT103" s="106"/>
      <c r="AU103" s="106"/>
      <c r="AV103" s="106"/>
      <c r="AW103" s="106"/>
      <c r="AX103" s="106"/>
      <c r="AY103" s="106"/>
    </row>
    <row r="104" spans="1:53">
      <c r="B104" s="4"/>
      <c r="C104" s="22"/>
      <c r="D104" s="30"/>
      <c r="E104" s="80"/>
      <c r="F104" s="80"/>
      <c r="G104" s="27"/>
      <c r="H104" s="27"/>
      <c r="I104" s="101"/>
      <c r="J104" s="106"/>
      <c r="K104" s="82"/>
      <c r="L104" s="106"/>
      <c r="M104" s="106"/>
      <c r="N104" s="106"/>
      <c r="O104" s="106"/>
      <c r="P104" s="82"/>
      <c r="Q104" s="106"/>
      <c r="R104" s="106"/>
      <c r="S104" s="106"/>
      <c r="T104" s="106"/>
      <c r="U104" s="106"/>
      <c r="V104" s="82"/>
      <c r="W104" s="106"/>
      <c r="X104" s="82"/>
      <c r="Y104" s="106"/>
      <c r="Z104" s="106"/>
      <c r="AA104" s="82"/>
      <c r="AB104" s="106"/>
      <c r="AC104" s="106"/>
      <c r="AD104" s="82"/>
      <c r="AE104" s="106"/>
      <c r="AF104" s="106"/>
      <c r="AG104" s="106"/>
      <c r="AH104" s="106"/>
      <c r="AI104" s="107"/>
      <c r="AJ104" s="106"/>
      <c r="AK104" s="106"/>
      <c r="AL104" s="106"/>
      <c r="AM104" s="106"/>
      <c r="AN104" s="106"/>
      <c r="AO104" s="106"/>
      <c r="AP104" s="106"/>
      <c r="AQ104" s="106"/>
      <c r="AR104" s="106"/>
      <c r="AS104" s="106"/>
      <c r="AT104" s="106"/>
      <c r="AU104" s="106"/>
      <c r="AV104" s="106"/>
      <c r="AW104" s="106"/>
      <c r="AX104" s="106"/>
      <c r="AY104" s="106"/>
    </row>
    <row r="105" spans="1:53">
      <c r="B105" s="4"/>
      <c r="C105" s="22"/>
      <c r="D105" s="30"/>
      <c r="E105" s="30"/>
      <c r="F105" s="30"/>
      <c r="G105" s="5"/>
      <c r="H105" s="5"/>
      <c r="I105" s="101"/>
      <c r="J105" s="106"/>
      <c r="K105" s="82"/>
      <c r="L105" s="106"/>
      <c r="M105" s="106"/>
      <c r="N105" s="106"/>
      <c r="O105" s="106"/>
      <c r="P105" s="82"/>
      <c r="Q105" s="106"/>
      <c r="R105" s="106"/>
      <c r="S105" s="106"/>
      <c r="T105" s="106"/>
      <c r="U105" s="106"/>
      <c r="V105" s="82"/>
      <c r="W105" s="106"/>
      <c r="X105" s="82"/>
      <c r="Y105" s="106"/>
      <c r="Z105" s="106"/>
      <c r="AA105" s="82"/>
      <c r="AB105" s="106"/>
      <c r="AC105" s="106"/>
      <c r="AD105" s="82"/>
      <c r="AE105" s="106"/>
      <c r="AF105" s="106"/>
      <c r="AG105" s="106"/>
      <c r="AH105" s="106"/>
      <c r="AI105" s="107"/>
      <c r="AJ105" s="106"/>
      <c r="AK105" s="106"/>
      <c r="AL105" s="106"/>
      <c r="AM105" s="106"/>
      <c r="AN105" s="106"/>
      <c r="AO105" s="106"/>
      <c r="AP105" s="106"/>
      <c r="AQ105" s="106"/>
      <c r="AR105" s="106"/>
      <c r="AS105" s="106"/>
      <c r="AT105" s="106"/>
      <c r="AU105" s="106"/>
      <c r="AV105" s="106"/>
      <c r="AW105" s="106"/>
      <c r="AX105" s="106"/>
      <c r="AY105" s="106"/>
      <c r="AZ105" s="6"/>
    </row>
    <row r="106" spans="1:53">
      <c r="B106" s="4"/>
      <c r="C106" s="22"/>
      <c r="D106" s="30"/>
      <c r="E106" s="30"/>
      <c r="F106" s="30"/>
      <c r="G106" s="5"/>
      <c r="H106" s="5"/>
      <c r="I106" s="101"/>
      <c r="J106" s="106"/>
      <c r="K106" s="82"/>
      <c r="L106" s="106"/>
      <c r="M106" s="106"/>
      <c r="N106" s="106"/>
      <c r="O106" s="106"/>
      <c r="P106" s="82"/>
      <c r="Q106" s="106"/>
      <c r="R106" s="106"/>
      <c r="S106" s="106"/>
      <c r="T106" s="106"/>
      <c r="U106" s="106"/>
      <c r="V106" s="82"/>
      <c r="W106" s="106"/>
      <c r="X106" s="82"/>
      <c r="Y106" s="106"/>
      <c r="Z106" s="106"/>
      <c r="AA106" s="82"/>
      <c r="AB106" s="106"/>
      <c r="AC106" s="106"/>
      <c r="AD106" s="82"/>
      <c r="AE106" s="106"/>
      <c r="AF106" s="106"/>
      <c r="AG106" s="106"/>
      <c r="AH106" s="106"/>
      <c r="AI106" s="107"/>
      <c r="AJ106" s="106"/>
      <c r="AK106" s="106"/>
      <c r="AL106" s="106"/>
      <c r="AM106" s="106"/>
      <c r="AN106" s="106"/>
      <c r="AO106" s="106"/>
      <c r="AP106" s="106"/>
      <c r="AQ106" s="106"/>
      <c r="AR106" s="106"/>
      <c r="AS106" s="106"/>
      <c r="AT106" s="106"/>
      <c r="AU106" s="106"/>
      <c r="AV106" s="106"/>
      <c r="AW106" s="106"/>
      <c r="AX106" s="106"/>
      <c r="AY106" s="106"/>
    </row>
    <row r="107" spans="1:53">
      <c r="B107" s="4"/>
      <c r="C107" s="22"/>
      <c r="D107" s="30"/>
      <c r="E107" s="30"/>
      <c r="F107" s="30"/>
      <c r="G107" s="5"/>
      <c r="H107" s="5"/>
      <c r="I107" s="101"/>
      <c r="J107" s="106"/>
      <c r="K107" s="82"/>
      <c r="L107" s="106"/>
      <c r="M107" s="106"/>
      <c r="N107" s="106"/>
      <c r="O107" s="106"/>
      <c r="P107" s="82"/>
      <c r="Q107" s="106"/>
      <c r="R107" s="106"/>
      <c r="S107" s="106"/>
      <c r="T107" s="106"/>
      <c r="U107" s="106"/>
      <c r="V107" s="82"/>
      <c r="W107" s="106"/>
      <c r="X107" s="82"/>
      <c r="Y107" s="106"/>
      <c r="Z107" s="106"/>
      <c r="AA107" s="82"/>
      <c r="AB107" s="106"/>
      <c r="AC107" s="106"/>
      <c r="AD107" s="82"/>
      <c r="AE107" s="106"/>
      <c r="AF107" s="106"/>
      <c r="AG107" s="106"/>
      <c r="AH107" s="106"/>
      <c r="AI107" s="107"/>
      <c r="AJ107" s="106"/>
      <c r="AK107" s="106"/>
      <c r="AL107" s="106"/>
      <c r="AM107" s="106"/>
      <c r="AN107" s="106"/>
      <c r="AO107" s="106"/>
      <c r="AP107" s="106"/>
      <c r="AQ107" s="106"/>
      <c r="AR107" s="106"/>
      <c r="AS107" s="106"/>
      <c r="AT107" s="106"/>
      <c r="AU107" s="106"/>
      <c r="AV107" s="106"/>
      <c r="AW107" s="106"/>
      <c r="AX107" s="106"/>
      <c r="AY107" s="106"/>
      <c r="AZ107" s="6"/>
    </row>
    <row r="108" spans="1:53" s="6" customFormat="1">
      <c r="A108" s="32"/>
      <c r="B108" s="39"/>
      <c r="C108" s="32"/>
      <c r="D108" s="108"/>
      <c r="E108" s="112"/>
      <c r="F108" s="112"/>
      <c r="G108" s="33"/>
      <c r="H108" s="33"/>
      <c r="I108" s="109"/>
      <c r="J108" s="110"/>
      <c r="K108" s="84"/>
      <c r="L108" s="110"/>
      <c r="M108" s="110"/>
      <c r="N108" s="110"/>
      <c r="O108" s="110"/>
      <c r="P108" s="84"/>
      <c r="Q108" s="110"/>
      <c r="R108" s="110"/>
      <c r="S108" s="110"/>
      <c r="T108" s="110"/>
      <c r="U108" s="110"/>
      <c r="V108" s="84"/>
      <c r="W108" s="110"/>
      <c r="X108" s="84"/>
      <c r="Y108" s="110"/>
      <c r="Z108" s="110"/>
      <c r="AA108" s="84"/>
      <c r="AB108" s="110"/>
      <c r="AC108" s="110"/>
      <c r="AD108" s="84"/>
      <c r="AE108" s="110"/>
      <c r="AF108" s="110"/>
      <c r="AG108" s="110"/>
      <c r="AH108" s="110"/>
      <c r="AI108" s="111"/>
      <c r="AJ108" s="110"/>
      <c r="AK108" s="110"/>
      <c r="AL108" s="110"/>
      <c r="AM108" s="110"/>
      <c r="AN108" s="110"/>
      <c r="AO108" s="110"/>
      <c r="AP108" s="110"/>
      <c r="AQ108" s="110"/>
      <c r="AR108" s="110"/>
      <c r="AS108" s="110"/>
      <c r="AT108" s="110"/>
      <c r="AU108" s="110"/>
      <c r="AV108" s="110"/>
      <c r="AW108" s="110"/>
      <c r="AX108" s="110"/>
      <c r="AY108" s="110"/>
    </row>
    <row r="109" spans="1:53">
      <c r="B109" s="4"/>
      <c r="D109" s="30"/>
      <c r="E109" s="80"/>
      <c r="F109" s="80"/>
      <c r="G109" s="27"/>
      <c r="H109" s="27"/>
      <c r="I109" s="101"/>
      <c r="J109" s="106"/>
      <c r="K109" s="82"/>
      <c r="L109" s="106"/>
      <c r="M109" s="106"/>
      <c r="N109" s="106"/>
      <c r="O109" s="106"/>
      <c r="P109" s="82"/>
      <c r="Q109" s="106"/>
      <c r="R109" s="106"/>
      <c r="S109" s="106"/>
      <c r="T109" s="106"/>
      <c r="U109" s="106"/>
      <c r="V109" s="82"/>
      <c r="W109" s="106"/>
      <c r="X109" s="82"/>
      <c r="Y109" s="106"/>
      <c r="Z109" s="106"/>
      <c r="AA109" s="82"/>
      <c r="AB109" s="106"/>
      <c r="AC109" s="106"/>
      <c r="AD109" s="82"/>
      <c r="AE109" s="106"/>
      <c r="AF109" s="106"/>
      <c r="AG109" s="106"/>
      <c r="AH109" s="106"/>
      <c r="AI109" s="107"/>
      <c r="AJ109" s="106"/>
      <c r="AK109" s="106"/>
      <c r="AL109" s="106"/>
      <c r="AM109" s="106"/>
      <c r="AN109" s="106"/>
      <c r="AO109" s="106"/>
      <c r="AP109" s="106"/>
      <c r="AQ109" s="106"/>
      <c r="AR109" s="106"/>
      <c r="AS109" s="106"/>
      <c r="AT109" s="106"/>
      <c r="AU109" s="106"/>
      <c r="AV109" s="106"/>
      <c r="AW109" s="106"/>
      <c r="AX109" s="106"/>
      <c r="AY109" s="106"/>
    </row>
    <row r="110" spans="1:53">
      <c r="B110" s="4"/>
      <c r="D110" s="30"/>
      <c r="E110" s="80"/>
      <c r="F110" s="80"/>
      <c r="G110" s="27"/>
      <c r="H110" s="27"/>
      <c r="I110" s="101"/>
      <c r="J110" s="106"/>
      <c r="K110" s="82"/>
      <c r="L110" s="106"/>
      <c r="M110" s="106"/>
      <c r="N110" s="106"/>
      <c r="O110" s="106"/>
      <c r="P110" s="82"/>
      <c r="Q110" s="106"/>
      <c r="R110" s="106"/>
      <c r="S110" s="106"/>
      <c r="T110" s="106"/>
      <c r="U110" s="106"/>
      <c r="V110" s="82"/>
      <c r="W110" s="106"/>
      <c r="X110" s="82"/>
      <c r="Y110" s="106"/>
      <c r="Z110" s="106"/>
      <c r="AA110" s="82"/>
      <c r="AB110" s="106"/>
      <c r="AC110" s="106"/>
      <c r="AD110" s="82"/>
      <c r="AE110" s="106"/>
      <c r="AF110" s="106"/>
      <c r="AG110" s="106"/>
      <c r="AH110" s="106"/>
      <c r="AI110" s="107"/>
      <c r="AJ110" s="106"/>
      <c r="AK110" s="106"/>
      <c r="AL110" s="106"/>
      <c r="AM110" s="106"/>
      <c r="AN110" s="106"/>
      <c r="AO110" s="106"/>
      <c r="AP110" s="106"/>
      <c r="AQ110" s="106"/>
      <c r="AR110" s="106"/>
      <c r="AS110" s="106"/>
      <c r="AT110" s="106"/>
      <c r="AU110" s="106"/>
      <c r="AV110" s="106"/>
      <c r="AW110" s="106"/>
      <c r="AX110" s="106"/>
      <c r="AY110" s="106"/>
    </row>
    <row r="111" spans="1:53">
      <c r="B111" s="4"/>
      <c r="D111" s="30"/>
      <c r="E111" s="80"/>
      <c r="F111" s="80"/>
      <c r="G111" s="27"/>
      <c r="H111" s="27"/>
      <c r="I111" s="101"/>
      <c r="J111" s="106"/>
      <c r="K111" s="82"/>
      <c r="L111" s="106"/>
      <c r="M111" s="106"/>
      <c r="N111" s="106"/>
      <c r="O111" s="106"/>
      <c r="P111" s="82"/>
      <c r="Q111" s="106"/>
      <c r="R111" s="106"/>
      <c r="S111" s="106"/>
      <c r="T111" s="106"/>
      <c r="U111" s="106"/>
      <c r="V111" s="82"/>
      <c r="W111" s="106"/>
      <c r="X111" s="82"/>
      <c r="Y111" s="106"/>
      <c r="Z111" s="106"/>
      <c r="AA111" s="82"/>
      <c r="AB111" s="106"/>
      <c r="AC111" s="106"/>
      <c r="AD111" s="82"/>
      <c r="AE111" s="106"/>
      <c r="AF111" s="106"/>
      <c r="AG111" s="106"/>
      <c r="AH111" s="106"/>
      <c r="AI111" s="107"/>
      <c r="AJ111" s="106"/>
      <c r="AK111" s="106"/>
      <c r="AL111" s="106"/>
      <c r="AM111" s="106"/>
      <c r="AN111" s="106"/>
      <c r="AO111" s="106"/>
      <c r="AP111" s="106"/>
      <c r="AQ111" s="106"/>
      <c r="AR111" s="106"/>
      <c r="AS111" s="106"/>
      <c r="AT111" s="106"/>
      <c r="AU111" s="106"/>
      <c r="AV111" s="106"/>
      <c r="AW111" s="106"/>
      <c r="AX111" s="106"/>
      <c r="AY111" s="106"/>
    </row>
    <row r="112" spans="1:53" s="6" customFormat="1">
      <c r="A112" s="32"/>
      <c r="B112" s="4"/>
      <c r="C112" s="26"/>
      <c r="D112" s="30"/>
      <c r="E112" s="80"/>
      <c r="F112" s="80"/>
      <c r="G112" s="27"/>
      <c r="H112" s="27"/>
      <c r="I112" s="101"/>
      <c r="J112" s="106"/>
      <c r="K112" s="82"/>
      <c r="L112" s="106"/>
      <c r="M112" s="106"/>
      <c r="N112" s="106"/>
      <c r="O112" s="106"/>
      <c r="P112" s="82"/>
      <c r="Q112" s="106"/>
      <c r="R112" s="106"/>
      <c r="S112" s="106"/>
      <c r="T112" s="106"/>
      <c r="U112" s="106"/>
      <c r="V112" s="82"/>
      <c r="W112" s="106"/>
      <c r="X112" s="82"/>
      <c r="Y112" s="106"/>
      <c r="Z112" s="106"/>
      <c r="AA112" s="82"/>
      <c r="AB112" s="106"/>
      <c r="AC112" s="106"/>
      <c r="AD112" s="82"/>
      <c r="AE112" s="106"/>
      <c r="AF112" s="106"/>
      <c r="AG112" s="106"/>
      <c r="AH112" s="106"/>
      <c r="AI112" s="107"/>
      <c r="AJ112" s="106"/>
      <c r="AK112" s="106"/>
      <c r="AL112" s="106"/>
      <c r="AM112" s="106"/>
      <c r="AN112" s="106"/>
      <c r="AO112" s="106"/>
      <c r="AP112" s="106"/>
      <c r="AQ112" s="106"/>
      <c r="AR112" s="106"/>
      <c r="AS112" s="106"/>
      <c r="AT112" s="106"/>
      <c r="AU112" s="106"/>
      <c r="AV112" s="106"/>
      <c r="AW112" s="106"/>
      <c r="AX112" s="106"/>
      <c r="AY112" s="106"/>
      <c r="AZ112" s="1"/>
      <c r="BA112" s="1"/>
    </row>
    <row r="113" spans="1:53">
      <c r="B113" s="4"/>
      <c r="D113" s="30"/>
      <c r="E113" s="80"/>
      <c r="F113" s="80"/>
      <c r="G113" s="27"/>
      <c r="H113" s="27"/>
      <c r="I113" s="101"/>
      <c r="J113" s="106"/>
      <c r="K113" s="82"/>
      <c r="L113" s="106"/>
      <c r="M113" s="106"/>
      <c r="N113" s="106"/>
      <c r="O113" s="106"/>
      <c r="P113" s="82"/>
      <c r="Q113" s="106"/>
      <c r="R113" s="106"/>
      <c r="S113" s="106"/>
      <c r="T113" s="106"/>
      <c r="U113" s="106"/>
      <c r="V113" s="82"/>
      <c r="W113" s="106"/>
      <c r="X113" s="82"/>
      <c r="Y113" s="106"/>
      <c r="Z113" s="106"/>
      <c r="AA113" s="82"/>
      <c r="AB113" s="106"/>
      <c r="AC113" s="106"/>
      <c r="AD113" s="82"/>
      <c r="AE113" s="106"/>
      <c r="AF113" s="106"/>
      <c r="AG113" s="106"/>
      <c r="AH113" s="106"/>
      <c r="AI113" s="107"/>
      <c r="AJ113" s="106"/>
      <c r="AK113" s="106"/>
      <c r="AL113" s="106"/>
      <c r="AM113" s="106"/>
      <c r="AN113" s="106"/>
      <c r="AO113" s="106"/>
      <c r="AP113" s="106"/>
      <c r="AQ113" s="106"/>
      <c r="AR113" s="106"/>
      <c r="AS113" s="106"/>
      <c r="AT113" s="106"/>
      <c r="AU113" s="106"/>
      <c r="AV113" s="106"/>
      <c r="AW113" s="106"/>
      <c r="AX113" s="106"/>
      <c r="AY113" s="106"/>
    </row>
    <row r="114" spans="1:53">
      <c r="B114" s="4"/>
      <c r="C114" s="16"/>
      <c r="D114" s="30"/>
      <c r="E114" s="80"/>
      <c r="F114" s="80"/>
      <c r="G114" s="27"/>
      <c r="H114" s="27"/>
      <c r="I114" s="101"/>
      <c r="J114" s="106"/>
      <c r="K114" s="82"/>
      <c r="L114" s="106"/>
      <c r="M114" s="106"/>
      <c r="N114" s="106"/>
      <c r="O114" s="106"/>
      <c r="P114" s="82"/>
      <c r="Q114" s="106"/>
      <c r="R114" s="106"/>
      <c r="S114" s="106"/>
      <c r="T114" s="106"/>
      <c r="U114" s="106"/>
      <c r="V114" s="82"/>
      <c r="W114" s="106"/>
      <c r="X114" s="82"/>
      <c r="Y114" s="106"/>
      <c r="Z114" s="106"/>
      <c r="AA114" s="82"/>
      <c r="AB114" s="106"/>
      <c r="AC114" s="106"/>
      <c r="AD114" s="82"/>
      <c r="AE114" s="106"/>
      <c r="AF114" s="106"/>
      <c r="AG114" s="106"/>
      <c r="AH114" s="106"/>
      <c r="AI114" s="107"/>
      <c r="AJ114" s="106"/>
      <c r="AK114" s="106"/>
      <c r="AL114" s="106"/>
      <c r="AM114" s="106"/>
      <c r="AN114" s="106"/>
      <c r="AO114" s="106"/>
      <c r="AP114" s="106"/>
      <c r="AQ114" s="106"/>
      <c r="AR114" s="106"/>
      <c r="AS114" s="106"/>
      <c r="AT114" s="106"/>
      <c r="AU114" s="106"/>
      <c r="AV114" s="106"/>
      <c r="AW114" s="106"/>
      <c r="AX114" s="106"/>
      <c r="AY114" s="106"/>
    </row>
    <row r="115" spans="1:53">
      <c r="B115" s="4"/>
      <c r="C115" s="16"/>
      <c r="D115" s="30"/>
      <c r="E115" s="80"/>
      <c r="F115" s="80"/>
      <c r="G115" s="27"/>
      <c r="H115" s="27"/>
      <c r="I115" s="101"/>
      <c r="J115" s="106"/>
      <c r="K115" s="82"/>
      <c r="L115" s="106"/>
      <c r="M115" s="106"/>
      <c r="N115" s="106"/>
      <c r="O115" s="106"/>
      <c r="P115" s="82"/>
      <c r="Q115" s="106"/>
      <c r="R115" s="106"/>
      <c r="S115" s="106"/>
      <c r="T115" s="106"/>
      <c r="U115" s="106"/>
      <c r="V115" s="82"/>
      <c r="W115" s="106"/>
      <c r="X115" s="82"/>
      <c r="Y115" s="106"/>
      <c r="Z115" s="106"/>
      <c r="AA115" s="82"/>
      <c r="AB115" s="106"/>
      <c r="AC115" s="106"/>
      <c r="AD115" s="82"/>
      <c r="AE115" s="106"/>
      <c r="AF115" s="106"/>
      <c r="AG115" s="106"/>
      <c r="AH115" s="106"/>
      <c r="AI115" s="107"/>
      <c r="AJ115" s="106"/>
      <c r="AK115" s="106"/>
      <c r="AL115" s="106"/>
      <c r="AM115" s="106"/>
      <c r="AN115" s="106"/>
      <c r="AO115" s="106"/>
      <c r="AP115" s="106"/>
      <c r="AQ115" s="106"/>
      <c r="AR115" s="106"/>
      <c r="AS115" s="106"/>
      <c r="AT115" s="106"/>
      <c r="AU115" s="106"/>
      <c r="AV115" s="106"/>
      <c r="AW115" s="106"/>
      <c r="AX115" s="106"/>
      <c r="AY115" s="106"/>
      <c r="AZ115" s="43"/>
      <c r="BA115" s="6"/>
    </row>
    <row r="116" spans="1:53" s="6" customFormat="1">
      <c r="A116" s="32"/>
      <c r="B116" s="4"/>
      <c r="C116" s="16"/>
      <c r="D116" s="30"/>
      <c r="E116" s="80"/>
      <c r="F116" s="80"/>
      <c r="G116" s="27"/>
      <c r="H116" s="27"/>
      <c r="I116" s="101"/>
      <c r="J116" s="106"/>
      <c r="K116" s="82"/>
      <c r="L116" s="106"/>
      <c r="M116" s="106"/>
      <c r="N116" s="106"/>
      <c r="O116" s="106"/>
      <c r="P116" s="82"/>
      <c r="Q116" s="106"/>
      <c r="R116" s="106"/>
      <c r="S116" s="106"/>
      <c r="T116" s="106"/>
      <c r="U116" s="106"/>
      <c r="V116" s="82"/>
      <c r="W116" s="106"/>
      <c r="X116" s="82"/>
      <c r="Y116" s="106"/>
      <c r="Z116" s="106"/>
      <c r="AA116" s="82"/>
      <c r="AB116" s="106"/>
      <c r="AC116" s="106"/>
      <c r="AD116" s="82"/>
      <c r="AE116" s="106"/>
      <c r="AF116" s="106"/>
      <c r="AG116" s="106"/>
      <c r="AH116" s="106"/>
      <c r="AI116" s="107"/>
      <c r="AJ116" s="106"/>
      <c r="AK116" s="106"/>
      <c r="AL116" s="106"/>
      <c r="AM116" s="106"/>
      <c r="AN116" s="106"/>
      <c r="AO116" s="106"/>
      <c r="AP116" s="106"/>
      <c r="AQ116" s="106"/>
      <c r="AR116" s="106"/>
      <c r="AS116" s="106"/>
      <c r="AT116" s="106"/>
      <c r="AU116" s="106"/>
      <c r="AV116" s="106"/>
      <c r="AW116" s="106"/>
      <c r="AX116" s="106"/>
      <c r="AY116" s="106"/>
      <c r="BA116" s="1"/>
    </row>
    <row r="117" spans="1:53">
      <c r="C117" s="16"/>
      <c r="D117" s="30"/>
      <c r="E117" s="80"/>
      <c r="F117" s="30"/>
      <c r="G117" s="27"/>
      <c r="H117" s="27"/>
      <c r="I117" s="101"/>
      <c r="J117" s="106"/>
      <c r="K117" s="82"/>
      <c r="L117" s="106"/>
      <c r="M117" s="106"/>
      <c r="N117" s="106"/>
      <c r="O117" s="106"/>
      <c r="P117" s="82"/>
      <c r="Q117" s="106"/>
      <c r="R117" s="106"/>
      <c r="S117" s="106"/>
      <c r="T117" s="106"/>
      <c r="U117" s="106"/>
      <c r="V117" s="82"/>
      <c r="W117" s="106"/>
      <c r="X117" s="82"/>
      <c r="Y117" s="106"/>
      <c r="Z117" s="106"/>
      <c r="AA117" s="82"/>
      <c r="AB117" s="106"/>
      <c r="AC117" s="106"/>
      <c r="AD117" s="82"/>
      <c r="AE117" s="106"/>
      <c r="AF117" s="106"/>
      <c r="AG117" s="106"/>
      <c r="AH117" s="106"/>
      <c r="AI117" s="107"/>
      <c r="AJ117" s="106"/>
      <c r="AK117" s="106"/>
      <c r="AL117" s="106"/>
      <c r="AM117" s="106"/>
      <c r="AN117" s="106"/>
      <c r="AO117" s="106"/>
      <c r="AP117" s="106"/>
      <c r="AQ117" s="106"/>
      <c r="AR117" s="106"/>
      <c r="AS117" s="106"/>
      <c r="AT117" s="106"/>
      <c r="AU117" s="106"/>
      <c r="AV117" s="106"/>
      <c r="AW117" s="106"/>
      <c r="AX117" s="106"/>
      <c r="AY117" s="106"/>
    </row>
    <row r="118" spans="1:53">
      <c r="B118" s="4"/>
      <c r="C118" s="16"/>
      <c r="D118" s="30"/>
      <c r="E118" s="80"/>
      <c r="F118" s="80"/>
      <c r="G118" s="27"/>
      <c r="H118" s="27"/>
      <c r="I118" s="101"/>
      <c r="J118" s="106"/>
      <c r="K118" s="82"/>
      <c r="L118" s="106"/>
      <c r="M118" s="106"/>
      <c r="N118" s="106"/>
      <c r="O118" s="106"/>
      <c r="P118" s="82"/>
      <c r="Q118" s="106"/>
      <c r="R118" s="106"/>
      <c r="S118" s="106"/>
      <c r="T118" s="106"/>
      <c r="U118" s="106"/>
      <c r="V118" s="82"/>
      <c r="W118" s="106"/>
      <c r="X118" s="82"/>
      <c r="Y118" s="106"/>
      <c r="Z118" s="106"/>
      <c r="AA118" s="82"/>
      <c r="AB118" s="106"/>
      <c r="AC118" s="106"/>
      <c r="AD118" s="82"/>
      <c r="AE118" s="106"/>
      <c r="AF118" s="106"/>
      <c r="AG118" s="106"/>
      <c r="AH118" s="106"/>
      <c r="AI118" s="107"/>
      <c r="AJ118" s="106"/>
      <c r="AK118" s="106"/>
      <c r="AL118" s="106"/>
      <c r="AM118" s="106"/>
      <c r="AN118" s="106"/>
      <c r="AO118" s="106"/>
      <c r="AP118" s="106"/>
      <c r="AQ118" s="106"/>
      <c r="AR118" s="106"/>
      <c r="AS118" s="106"/>
      <c r="AT118" s="106"/>
      <c r="AU118" s="106"/>
      <c r="AV118" s="106"/>
      <c r="AW118" s="106"/>
      <c r="AX118" s="106"/>
      <c r="AY118" s="106"/>
      <c r="AZ118" s="43"/>
    </row>
    <row r="119" spans="1:53">
      <c r="B119" s="4"/>
      <c r="C119" s="16"/>
      <c r="D119" s="30"/>
      <c r="E119" s="80"/>
      <c r="F119" s="80"/>
      <c r="G119" s="27"/>
      <c r="H119" s="27"/>
      <c r="I119" s="101"/>
      <c r="J119" s="106"/>
      <c r="K119" s="82"/>
      <c r="L119" s="106"/>
      <c r="M119" s="106"/>
      <c r="N119" s="106"/>
      <c r="O119" s="106"/>
      <c r="P119" s="82"/>
      <c r="Q119" s="106"/>
      <c r="R119" s="106"/>
      <c r="S119" s="106"/>
      <c r="T119" s="106"/>
      <c r="U119" s="106"/>
      <c r="V119" s="82"/>
      <c r="W119" s="106"/>
      <c r="X119" s="82"/>
      <c r="Y119" s="106"/>
      <c r="Z119" s="106"/>
      <c r="AA119" s="82"/>
      <c r="AB119" s="106"/>
      <c r="AC119" s="106"/>
      <c r="AD119" s="82"/>
      <c r="AE119" s="106"/>
      <c r="AF119" s="106"/>
      <c r="AG119" s="106"/>
      <c r="AH119" s="106"/>
      <c r="AI119" s="107"/>
      <c r="AJ119" s="106"/>
      <c r="AK119" s="106"/>
      <c r="AL119" s="106"/>
      <c r="AM119" s="106"/>
      <c r="AN119" s="106"/>
      <c r="AO119" s="106"/>
      <c r="AP119" s="106"/>
      <c r="AQ119" s="106"/>
      <c r="AR119" s="106"/>
      <c r="AS119" s="106"/>
      <c r="AT119" s="106"/>
      <c r="AU119" s="106"/>
      <c r="AV119" s="106"/>
      <c r="AW119" s="106"/>
      <c r="AX119" s="106"/>
      <c r="AY119" s="106"/>
      <c r="AZ119" s="6"/>
      <c r="BA119" s="6"/>
    </row>
    <row r="120" spans="1:53">
      <c r="B120" s="4"/>
      <c r="C120" s="16"/>
      <c r="D120" s="30"/>
      <c r="E120" s="80"/>
      <c r="F120" s="80"/>
      <c r="G120" s="27"/>
      <c r="H120" s="27"/>
      <c r="I120" s="101"/>
      <c r="J120" s="106"/>
      <c r="K120" s="82"/>
      <c r="L120" s="106"/>
      <c r="M120" s="106"/>
      <c r="N120" s="106"/>
      <c r="O120" s="106"/>
      <c r="P120" s="82"/>
      <c r="Q120" s="106"/>
      <c r="R120" s="106"/>
      <c r="S120" s="106"/>
      <c r="T120" s="106"/>
      <c r="U120" s="106"/>
      <c r="V120" s="82"/>
      <c r="W120" s="106"/>
      <c r="X120" s="82"/>
      <c r="Y120" s="106"/>
      <c r="Z120" s="106"/>
      <c r="AA120" s="82"/>
      <c r="AB120" s="106"/>
      <c r="AC120" s="106"/>
      <c r="AD120" s="82"/>
      <c r="AE120" s="106"/>
      <c r="AF120" s="106"/>
      <c r="AG120" s="106"/>
      <c r="AH120" s="106"/>
      <c r="AI120" s="107"/>
      <c r="AJ120" s="106"/>
      <c r="AK120" s="106"/>
      <c r="AL120" s="106"/>
      <c r="AM120" s="106"/>
      <c r="AN120" s="106"/>
      <c r="AO120" s="106"/>
      <c r="AP120" s="106"/>
      <c r="AQ120" s="106"/>
      <c r="AR120" s="106"/>
      <c r="AS120" s="106"/>
      <c r="AT120" s="106"/>
      <c r="AU120" s="106"/>
      <c r="AV120" s="106"/>
      <c r="AW120" s="106"/>
      <c r="AX120" s="106"/>
      <c r="AY120" s="106"/>
    </row>
    <row r="121" spans="1:53" s="6" customFormat="1">
      <c r="A121" s="32"/>
      <c r="B121" s="39"/>
      <c r="C121" s="17"/>
      <c r="D121" s="108"/>
      <c r="E121" s="112"/>
      <c r="F121" s="112"/>
      <c r="G121" s="33"/>
      <c r="H121" s="33"/>
      <c r="I121" s="109"/>
      <c r="J121" s="110"/>
      <c r="K121" s="84"/>
      <c r="L121" s="110"/>
      <c r="M121" s="110"/>
      <c r="N121" s="110"/>
      <c r="O121" s="110"/>
      <c r="P121" s="84"/>
      <c r="Q121" s="110"/>
      <c r="R121" s="110"/>
      <c r="S121" s="110"/>
      <c r="T121" s="110"/>
      <c r="U121" s="110"/>
      <c r="V121" s="84"/>
      <c r="W121" s="110"/>
      <c r="X121" s="84"/>
      <c r="Y121" s="110"/>
      <c r="Z121" s="110"/>
      <c r="AA121" s="84"/>
      <c r="AB121" s="110"/>
      <c r="AC121" s="110"/>
      <c r="AD121" s="84"/>
      <c r="AE121" s="110"/>
      <c r="AF121" s="110"/>
      <c r="AG121" s="110"/>
      <c r="AH121" s="110"/>
      <c r="AI121" s="111"/>
      <c r="AJ121" s="110"/>
      <c r="AK121" s="110"/>
      <c r="AL121" s="110"/>
      <c r="AM121" s="110"/>
      <c r="AN121" s="110"/>
      <c r="AO121" s="110"/>
      <c r="AP121" s="110"/>
      <c r="AQ121" s="110"/>
      <c r="AR121" s="110"/>
      <c r="AS121" s="110"/>
      <c r="AT121" s="110"/>
      <c r="AU121" s="110"/>
      <c r="AV121" s="110"/>
      <c r="AW121" s="110"/>
      <c r="AX121" s="110"/>
      <c r="AY121" s="110"/>
    </row>
    <row r="122" spans="1:53">
      <c r="B122" s="4"/>
      <c r="C122" s="16"/>
      <c r="D122" s="30"/>
      <c r="E122" s="80"/>
      <c r="F122" s="80"/>
      <c r="G122" s="27"/>
      <c r="H122" s="27"/>
      <c r="I122" s="101"/>
      <c r="J122" s="106"/>
      <c r="K122" s="82"/>
      <c r="L122" s="106"/>
      <c r="M122" s="106"/>
      <c r="N122" s="106"/>
      <c r="O122" s="106"/>
      <c r="P122" s="82"/>
      <c r="Q122" s="106"/>
      <c r="R122" s="106"/>
      <c r="S122" s="106"/>
      <c r="T122" s="106"/>
      <c r="U122" s="106"/>
      <c r="V122" s="82"/>
      <c r="W122" s="106"/>
      <c r="X122" s="82"/>
      <c r="Y122" s="106"/>
      <c r="Z122" s="106"/>
      <c r="AA122" s="82"/>
      <c r="AB122" s="106"/>
      <c r="AC122" s="106"/>
      <c r="AD122" s="82"/>
      <c r="AE122" s="106"/>
      <c r="AF122" s="106"/>
      <c r="AG122" s="106"/>
      <c r="AH122" s="106"/>
      <c r="AI122" s="107"/>
      <c r="AJ122" s="106"/>
      <c r="AK122" s="106"/>
      <c r="AL122" s="106"/>
      <c r="AM122" s="106"/>
      <c r="AN122" s="106"/>
      <c r="AO122" s="106"/>
      <c r="AP122" s="106"/>
      <c r="AQ122" s="106"/>
      <c r="AR122" s="106"/>
      <c r="AS122" s="106"/>
      <c r="AT122" s="106"/>
      <c r="AU122" s="106"/>
      <c r="AV122" s="106"/>
      <c r="AW122" s="106"/>
      <c r="AX122" s="106"/>
      <c r="AY122" s="106"/>
    </row>
    <row r="123" spans="1:53">
      <c r="B123" s="4"/>
      <c r="C123" s="16"/>
      <c r="D123" s="30"/>
      <c r="E123" s="80"/>
      <c r="F123" s="80"/>
      <c r="G123" s="27"/>
      <c r="H123" s="27"/>
      <c r="I123" s="101"/>
      <c r="J123" s="106"/>
      <c r="K123" s="82"/>
      <c r="L123" s="106"/>
      <c r="M123" s="106"/>
      <c r="N123" s="106"/>
      <c r="O123" s="106"/>
      <c r="P123" s="82"/>
      <c r="Q123" s="106"/>
      <c r="R123" s="106"/>
      <c r="S123" s="106"/>
      <c r="T123" s="106"/>
      <c r="U123" s="106"/>
      <c r="V123" s="82"/>
      <c r="W123" s="106"/>
      <c r="X123" s="82"/>
      <c r="Y123" s="106"/>
      <c r="Z123" s="106"/>
      <c r="AA123" s="82"/>
      <c r="AB123" s="106"/>
      <c r="AC123" s="106"/>
      <c r="AD123" s="82"/>
      <c r="AE123" s="106"/>
      <c r="AF123" s="106"/>
      <c r="AG123" s="106"/>
      <c r="AH123" s="106"/>
      <c r="AI123" s="107"/>
      <c r="AJ123" s="106"/>
      <c r="AK123" s="106"/>
      <c r="AL123" s="106"/>
      <c r="AM123" s="106"/>
      <c r="AN123" s="106"/>
      <c r="AO123" s="106"/>
      <c r="AP123" s="106"/>
      <c r="AQ123" s="106"/>
      <c r="AR123" s="106"/>
      <c r="AS123" s="106"/>
      <c r="AT123" s="106"/>
      <c r="AU123" s="106"/>
      <c r="AV123" s="106"/>
      <c r="AW123" s="106"/>
      <c r="AX123" s="106"/>
      <c r="AY123" s="106"/>
    </row>
    <row r="124" spans="1:53">
      <c r="B124" s="4"/>
      <c r="C124" s="16"/>
      <c r="D124" s="30"/>
      <c r="E124" s="80"/>
      <c r="F124" s="80"/>
      <c r="G124" s="27"/>
      <c r="H124" s="27"/>
      <c r="I124" s="101"/>
      <c r="J124" s="106"/>
      <c r="K124" s="82"/>
      <c r="L124" s="106"/>
      <c r="M124" s="106"/>
      <c r="N124" s="106"/>
      <c r="O124" s="106"/>
      <c r="P124" s="82"/>
      <c r="Q124" s="106"/>
      <c r="R124" s="106"/>
      <c r="S124" s="106"/>
      <c r="T124" s="106"/>
      <c r="U124" s="106"/>
      <c r="V124" s="82"/>
      <c r="W124" s="106"/>
      <c r="X124" s="82"/>
      <c r="Y124" s="106"/>
      <c r="Z124" s="106"/>
      <c r="AA124" s="82"/>
      <c r="AB124" s="106"/>
      <c r="AC124" s="106"/>
      <c r="AD124" s="82"/>
      <c r="AE124" s="106"/>
      <c r="AF124" s="106"/>
      <c r="AG124" s="106"/>
      <c r="AH124" s="106"/>
      <c r="AI124" s="107"/>
      <c r="AJ124" s="106"/>
      <c r="AK124" s="106"/>
      <c r="AL124" s="106"/>
      <c r="AM124" s="106"/>
      <c r="AN124" s="106"/>
      <c r="AO124" s="106"/>
      <c r="AP124" s="106"/>
      <c r="AQ124" s="106"/>
      <c r="AR124" s="106"/>
      <c r="AS124" s="106"/>
      <c r="AT124" s="106"/>
      <c r="AU124" s="106"/>
      <c r="AV124" s="106"/>
      <c r="AW124" s="106"/>
      <c r="AX124" s="106"/>
      <c r="AY124" s="106"/>
    </row>
    <row r="125" spans="1:53" s="43" customFormat="1">
      <c r="A125" s="41"/>
      <c r="B125" s="4"/>
      <c r="C125" s="22"/>
      <c r="D125" s="30"/>
      <c r="E125" s="30"/>
      <c r="F125" s="30"/>
      <c r="G125" s="5"/>
      <c r="H125" s="5"/>
      <c r="I125" s="101"/>
      <c r="J125" s="106"/>
      <c r="K125" s="82"/>
      <c r="L125" s="106"/>
      <c r="M125" s="106"/>
      <c r="N125" s="106"/>
      <c r="O125" s="106"/>
      <c r="P125" s="82"/>
      <c r="Q125" s="106"/>
      <c r="R125" s="106"/>
      <c r="S125" s="106"/>
      <c r="T125" s="106"/>
      <c r="U125" s="106"/>
      <c r="V125" s="82"/>
      <c r="W125" s="106"/>
      <c r="X125" s="82"/>
      <c r="Y125" s="106"/>
      <c r="Z125" s="106"/>
      <c r="AA125" s="82"/>
      <c r="AB125" s="106"/>
      <c r="AC125" s="106"/>
      <c r="AD125" s="82"/>
      <c r="AE125" s="106"/>
      <c r="AF125" s="106"/>
      <c r="AG125" s="106"/>
      <c r="AH125" s="106"/>
      <c r="AI125" s="107"/>
      <c r="AJ125" s="106"/>
      <c r="AK125" s="106"/>
      <c r="AL125" s="106"/>
      <c r="AM125" s="106"/>
      <c r="AN125" s="106"/>
      <c r="AO125" s="106"/>
      <c r="AP125" s="106"/>
      <c r="AQ125" s="106"/>
      <c r="AR125" s="106"/>
      <c r="AS125" s="106"/>
      <c r="AT125" s="106"/>
      <c r="AU125" s="106"/>
      <c r="AV125" s="106"/>
      <c r="AW125" s="106"/>
      <c r="AX125" s="106"/>
      <c r="AY125" s="106"/>
      <c r="AZ125" s="1"/>
      <c r="BA125" s="1"/>
    </row>
    <row r="126" spans="1:53" s="6" customFormat="1">
      <c r="A126" s="32"/>
      <c r="B126" s="4"/>
      <c r="C126" s="16"/>
      <c r="D126" s="30"/>
      <c r="E126" s="80"/>
      <c r="F126" s="80"/>
      <c r="G126" s="27"/>
      <c r="H126" s="27"/>
      <c r="I126" s="101"/>
      <c r="J126" s="106"/>
      <c r="K126" s="82"/>
      <c r="L126" s="106"/>
      <c r="M126" s="106"/>
      <c r="N126" s="106"/>
      <c r="O126" s="106"/>
      <c r="P126" s="82"/>
      <c r="Q126" s="106"/>
      <c r="R126" s="106"/>
      <c r="S126" s="106"/>
      <c r="T126" s="106"/>
      <c r="U126" s="106"/>
      <c r="V126" s="82"/>
      <c r="W126" s="106"/>
      <c r="X126" s="82"/>
      <c r="Y126" s="106"/>
      <c r="Z126" s="106"/>
      <c r="AA126" s="82"/>
      <c r="AB126" s="106"/>
      <c r="AC126" s="106"/>
      <c r="AD126" s="82"/>
      <c r="AE126" s="106"/>
      <c r="AF126" s="106"/>
      <c r="AG126" s="106"/>
      <c r="AH126" s="106"/>
      <c r="AI126" s="107"/>
      <c r="AJ126" s="106"/>
      <c r="AK126" s="106"/>
      <c r="AL126" s="106"/>
      <c r="AM126" s="106"/>
      <c r="AN126" s="106"/>
      <c r="AO126" s="106"/>
      <c r="AP126" s="106"/>
      <c r="AQ126" s="106"/>
      <c r="AR126" s="106"/>
      <c r="AS126" s="106"/>
      <c r="AT126" s="106"/>
      <c r="AU126" s="106"/>
      <c r="AV126" s="106"/>
      <c r="AW126" s="106"/>
      <c r="AX126" s="106"/>
      <c r="AY126" s="106"/>
      <c r="AZ126" s="1"/>
      <c r="BA126" s="1"/>
    </row>
    <row r="127" spans="1:53">
      <c r="B127" s="4"/>
      <c r="C127" s="16"/>
      <c r="D127" s="30"/>
      <c r="E127" s="80"/>
      <c r="F127" s="80"/>
      <c r="G127" s="27"/>
      <c r="H127" s="27"/>
      <c r="I127" s="101"/>
      <c r="J127" s="106"/>
      <c r="K127" s="82"/>
      <c r="L127" s="106"/>
      <c r="M127" s="106"/>
      <c r="N127" s="106"/>
      <c r="O127" s="106"/>
      <c r="P127" s="82"/>
      <c r="Q127" s="106"/>
      <c r="R127" s="106"/>
      <c r="S127" s="106"/>
      <c r="T127" s="106"/>
      <c r="U127" s="106"/>
      <c r="V127" s="82"/>
      <c r="W127" s="106"/>
      <c r="X127" s="82"/>
      <c r="Y127" s="106"/>
      <c r="Z127" s="106"/>
      <c r="AA127" s="82"/>
      <c r="AB127" s="106"/>
      <c r="AC127" s="106"/>
      <c r="AD127" s="82"/>
      <c r="AE127" s="106"/>
      <c r="AF127" s="106"/>
      <c r="AG127" s="106"/>
      <c r="AH127" s="106"/>
      <c r="AI127" s="107"/>
      <c r="AJ127" s="106"/>
      <c r="AK127" s="106"/>
      <c r="AL127" s="106"/>
      <c r="AM127" s="106"/>
      <c r="AN127" s="106"/>
      <c r="AO127" s="106"/>
      <c r="AP127" s="106"/>
      <c r="AQ127" s="106"/>
      <c r="AR127" s="106"/>
      <c r="AS127" s="106"/>
      <c r="AT127" s="106"/>
      <c r="AU127" s="106"/>
      <c r="AV127" s="106"/>
      <c r="AW127" s="106"/>
      <c r="AX127" s="106"/>
      <c r="AY127" s="106"/>
    </row>
    <row r="128" spans="1:53">
      <c r="B128" s="4"/>
      <c r="C128" s="16"/>
      <c r="D128" s="30"/>
      <c r="E128" s="80"/>
      <c r="F128" s="80"/>
      <c r="G128" s="5"/>
      <c r="H128" s="5"/>
      <c r="I128" s="101"/>
      <c r="J128" s="106"/>
      <c r="K128" s="82"/>
      <c r="L128" s="106"/>
      <c r="M128" s="106"/>
      <c r="N128" s="106"/>
      <c r="O128" s="106"/>
      <c r="P128" s="82"/>
      <c r="Q128" s="106"/>
      <c r="R128" s="106"/>
      <c r="S128" s="106"/>
      <c r="T128" s="106"/>
      <c r="U128" s="106"/>
      <c r="V128" s="82"/>
      <c r="W128" s="106"/>
      <c r="X128" s="82"/>
      <c r="Y128" s="106"/>
      <c r="Z128" s="106"/>
      <c r="AA128" s="82"/>
      <c r="AB128" s="106"/>
      <c r="AC128" s="106"/>
      <c r="AD128" s="82"/>
      <c r="AE128" s="106"/>
      <c r="AF128" s="106"/>
      <c r="AG128" s="106"/>
      <c r="AH128" s="106"/>
      <c r="AI128" s="107"/>
      <c r="AJ128" s="106"/>
      <c r="AK128" s="106"/>
      <c r="AL128" s="106"/>
      <c r="AM128" s="106"/>
      <c r="AN128" s="106"/>
      <c r="AO128" s="106"/>
      <c r="AP128" s="106"/>
      <c r="AQ128" s="106"/>
      <c r="AR128" s="106"/>
      <c r="AS128" s="106"/>
      <c r="AT128" s="106"/>
      <c r="AU128" s="106"/>
      <c r="AV128" s="106"/>
      <c r="AW128" s="106"/>
      <c r="AX128" s="106"/>
      <c r="AY128" s="106"/>
      <c r="BA128" s="43"/>
    </row>
    <row r="129" spans="1:53">
      <c r="B129" s="4"/>
      <c r="C129" s="16"/>
      <c r="D129" s="30"/>
      <c r="E129" s="80"/>
      <c r="F129" s="80"/>
      <c r="G129" s="27"/>
      <c r="H129" s="27"/>
      <c r="I129" s="101"/>
      <c r="J129" s="106"/>
      <c r="K129" s="82"/>
      <c r="L129" s="106"/>
      <c r="M129" s="106"/>
      <c r="N129" s="106"/>
      <c r="O129" s="106"/>
      <c r="P129" s="82"/>
      <c r="Q129" s="106"/>
      <c r="R129" s="106"/>
      <c r="S129" s="106"/>
      <c r="T129" s="106"/>
      <c r="U129" s="106"/>
      <c r="V129" s="82"/>
      <c r="W129" s="106"/>
      <c r="X129" s="82"/>
      <c r="Y129" s="106"/>
      <c r="Z129" s="106"/>
      <c r="AA129" s="82"/>
      <c r="AB129" s="106"/>
      <c r="AC129" s="106"/>
      <c r="AD129" s="82"/>
      <c r="AE129" s="106"/>
      <c r="AF129" s="106"/>
      <c r="AG129" s="106"/>
      <c r="AH129" s="106"/>
      <c r="AI129" s="107"/>
      <c r="AJ129" s="106"/>
      <c r="AK129" s="106"/>
      <c r="AL129" s="106"/>
      <c r="AM129" s="106"/>
      <c r="AN129" s="106"/>
      <c r="AO129" s="106"/>
      <c r="AP129" s="106"/>
      <c r="AQ129" s="106"/>
      <c r="AR129" s="106"/>
      <c r="AS129" s="106"/>
      <c r="AT129" s="106"/>
      <c r="AU129" s="106"/>
      <c r="AV129" s="106"/>
      <c r="AW129" s="106"/>
      <c r="AX129" s="106"/>
      <c r="AY129" s="106"/>
      <c r="BA129" s="6"/>
    </row>
    <row r="130" spans="1:53" s="43" customFormat="1">
      <c r="A130" s="41"/>
      <c r="B130" s="4"/>
      <c r="C130" s="16"/>
      <c r="D130" s="30"/>
      <c r="E130" s="80"/>
      <c r="F130" s="80"/>
      <c r="G130" s="27"/>
      <c r="H130" s="27"/>
      <c r="I130" s="101"/>
      <c r="J130" s="106"/>
      <c r="K130" s="82"/>
      <c r="L130" s="106"/>
      <c r="M130" s="106"/>
      <c r="N130" s="106"/>
      <c r="O130" s="106"/>
      <c r="P130" s="82"/>
      <c r="Q130" s="106"/>
      <c r="R130" s="106"/>
      <c r="S130" s="106"/>
      <c r="T130" s="106"/>
      <c r="U130" s="106"/>
      <c r="V130" s="82"/>
      <c r="W130" s="106"/>
      <c r="X130" s="82"/>
      <c r="Y130" s="106"/>
      <c r="Z130" s="106"/>
      <c r="AA130" s="82"/>
      <c r="AB130" s="106"/>
      <c r="AC130" s="106"/>
      <c r="AD130" s="82"/>
      <c r="AE130" s="106"/>
      <c r="AF130" s="106"/>
      <c r="AG130" s="106"/>
      <c r="AH130" s="106"/>
      <c r="AI130" s="107"/>
      <c r="AJ130" s="106"/>
      <c r="AK130" s="106"/>
      <c r="AL130" s="106"/>
      <c r="AM130" s="106"/>
      <c r="AN130" s="106"/>
      <c r="AO130" s="106"/>
      <c r="AP130" s="106"/>
      <c r="AQ130" s="106"/>
      <c r="AR130" s="106"/>
      <c r="AS130" s="106"/>
      <c r="AT130" s="106"/>
      <c r="AU130" s="106"/>
      <c r="AV130" s="106"/>
      <c r="AW130" s="106"/>
      <c r="AX130" s="106"/>
      <c r="AY130" s="106"/>
      <c r="AZ130" s="1"/>
      <c r="BA130" s="1"/>
    </row>
    <row r="131" spans="1:53" s="6" customFormat="1">
      <c r="A131" s="32"/>
      <c r="B131" s="4"/>
      <c r="C131" s="16"/>
      <c r="D131" s="30"/>
      <c r="E131" s="80"/>
      <c r="F131" s="80"/>
      <c r="G131" s="27"/>
      <c r="H131" s="27"/>
      <c r="I131" s="101"/>
      <c r="J131" s="106"/>
      <c r="K131" s="82"/>
      <c r="L131" s="106"/>
      <c r="M131" s="106"/>
      <c r="N131" s="106"/>
      <c r="O131" s="106"/>
      <c r="P131" s="82"/>
      <c r="Q131" s="106"/>
      <c r="R131" s="106"/>
      <c r="S131" s="106"/>
      <c r="T131" s="106"/>
      <c r="U131" s="106"/>
      <c r="V131" s="82"/>
      <c r="W131" s="106"/>
      <c r="X131" s="82"/>
      <c r="Y131" s="106"/>
      <c r="Z131" s="106"/>
      <c r="AA131" s="82"/>
      <c r="AB131" s="106"/>
      <c r="AC131" s="106"/>
      <c r="AD131" s="82"/>
      <c r="AE131" s="106"/>
      <c r="AF131" s="106"/>
      <c r="AG131" s="106"/>
      <c r="AH131" s="106"/>
      <c r="AI131" s="107"/>
      <c r="AJ131" s="106"/>
      <c r="AK131" s="106"/>
      <c r="AL131" s="106"/>
      <c r="AM131" s="106"/>
      <c r="AN131" s="106"/>
      <c r="AO131" s="106"/>
      <c r="AP131" s="106"/>
      <c r="AQ131" s="106"/>
      <c r="AR131" s="106"/>
      <c r="AS131" s="106"/>
      <c r="AT131" s="106"/>
      <c r="AU131" s="106"/>
      <c r="AV131" s="106"/>
      <c r="AW131" s="106"/>
      <c r="AX131" s="106"/>
      <c r="AY131" s="106"/>
      <c r="AZ131" s="1"/>
      <c r="BA131" s="1"/>
    </row>
    <row r="132" spans="1:53">
      <c r="B132" s="4"/>
      <c r="C132" s="16"/>
      <c r="D132" s="30"/>
      <c r="E132" s="80"/>
      <c r="F132" s="80"/>
      <c r="G132" s="27"/>
      <c r="H132" s="27"/>
      <c r="I132" s="101"/>
      <c r="J132" s="106"/>
      <c r="K132" s="82"/>
      <c r="L132" s="106"/>
      <c r="M132" s="106"/>
      <c r="N132" s="106"/>
      <c r="O132" s="106"/>
      <c r="P132" s="82"/>
      <c r="Q132" s="106"/>
      <c r="R132" s="106"/>
      <c r="S132" s="106"/>
      <c r="T132" s="106"/>
      <c r="U132" s="106"/>
      <c r="V132" s="82"/>
      <c r="W132" s="106"/>
      <c r="X132" s="82"/>
      <c r="Y132" s="106"/>
      <c r="Z132" s="106"/>
      <c r="AA132" s="82"/>
      <c r="AB132" s="106"/>
      <c r="AC132" s="106"/>
      <c r="AD132" s="82"/>
      <c r="AE132" s="106"/>
      <c r="AF132" s="106"/>
      <c r="AG132" s="106"/>
      <c r="AH132" s="106"/>
      <c r="AI132" s="107"/>
      <c r="AJ132" s="106"/>
      <c r="AK132" s="106"/>
      <c r="AL132" s="106"/>
      <c r="AM132" s="106"/>
      <c r="AN132" s="106"/>
      <c r="AO132" s="106"/>
      <c r="AP132" s="106"/>
      <c r="AQ132" s="106"/>
      <c r="AR132" s="106"/>
      <c r="AS132" s="106"/>
      <c r="AT132" s="106"/>
      <c r="AU132" s="106"/>
      <c r="AV132" s="106"/>
      <c r="AW132" s="106"/>
      <c r="AX132" s="106"/>
      <c r="AY132" s="106"/>
    </row>
    <row r="133" spans="1:53">
      <c r="B133" s="4"/>
      <c r="C133" s="16"/>
      <c r="D133" s="30"/>
      <c r="E133" s="80"/>
      <c r="F133" s="80"/>
      <c r="G133" s="27"/>
      <c r="H133" s="27"/>
      <c r="I133" s="101"/>
      <c r="J133" s="106"/>
      <c r="K133" s="82"/>
      <c r="L133" s="106"/>
      <c r="M133" s="106"/>
      <c r="N133" s="106"/>
      <c r="O133" s="106"/>
      <c r="P133" s="82"/>
      <c r="Q133" s="106"/>
      <c r="R133" s="106"/>
      <c r="S133" s="106"/>
      <c r="T133" s="106"/>
      <c r="U133" s="106"/>
      <c r="V133" s="82"/>
      <c r="W133" s="106"/>
      <c r="X133" s="82"/>
      <c r="Y133" s="106"/>
      <c r="Z133" s="106"/>
      <c r="AA133" s="82"/>
      <c r="AB133" s="106"/>
      <c r="AC133" s="106"/>
      <c r="AD133" s="82"/>
      <c r="AE133" s="106"/>
      <c r="AF133" s="106"/>
      <c r="AG133" s="106"/>
      <c r="AH133" s="106"/>
      <c r="AI133" s="107"/>
      <c r="AJ133" s="106"/>
      <c r="AK133" s="106"/>
      <c r="AL133" s="106"/>
      <c r="AM133" s="106"/>
      <c r="AN133" s="106"/>
      <c r="AO133" s="106"/>
      <c r="AP133" s="106"/>
      <c r="AQ133" s="106"/>
      <c r="AR133" s="106"/>
      <c r="AS133" s="106"/>
      <c r="AT133" s="106"/>
      <c r="AU133" s="106"/>
      <c r="AV133" s="106"/>
      <c r="AW133" s="106"/>
      <c r="AX133" s="106"/>
      <c r="AY133" s="106"/>
      <c r="BA133" s="43"/>
    </row>
    <row r="134" spans="1:53">
      <c r="B134" s="4"/>
      <c r="C134" s="16"/>
      <c r="D134" s="30"/>
      <c r="E134" s="80"/>
      <c r="F134" s="80"/>
      <c r="G134" s="27"/>
      <c r="H134" s="27"/>
      <c r="I134" s="101"/>
      <c r="J134" s="106"/>
      <c r="K134" s="82"/>
      <c r="L134" s="106"/>
      <c r="M134" s="106"/>
      <c r="N134" s="106"/>
      <c r="O134" s="106"/>
      <c r="P134" s="82"/>
      <c r="Q134" s="106"/>
      <c r="R134" s="106"/>
      <c r="S134" s="106"/>
      <c r="T134" s="106"/>
      <c r="U134" s="106"/>
      <c r="V134" s="82"/>
      <c r="W134" s="106"/>
      <c r="X134" s="82"/>
      <c r="Y134" s="106"/>
      <c r="Z134" s="106"/>
      <c r="AA134" s="82"/>
      <c r="AB134" s="106"/>
      <c r="AC134" s="106"/>
      <c r="AD134" s="82"/>
      <c r="AE134" s="106"/>
      <c r="AF134" s="106"/>
      <c r="AG134" s="106"/>
      <c r="AH134" s="106"/>
      <c r="AI134" s="107"/>
      <c r="AJ134" s="106"/>
      <c r="AK134" s="106"/>
      <c r="AL134" s="106"/>
      <c r="AM134" s="106"/>
      <c r="AN134" s="106"/>
      <c r="AO134" s="106"/>
      <c r="AP134" s="106"/>
      <c r="AQ134" s="106"/>
      <c r="AR134" s="106"/>
      <c r="AS134" s="106"/>
      <c r="AT134" s="106"/>
      <c r="AU134" s="106"/>
      <c r="AV134" s="106"/>
      <c r="AW134" s="106"/>
      <c r="AX134" s="106"/>
      <c r="AY134" s="106"/>
      <c r="BA134" s="6"/>
    </row>
    <row r="135" spans="1:53">
      <c r="B135" s="4"/>
      <c r="C135" s="16"/>
      <c r="D135" s="30"/>
      <c r="E135" s="80"/>
      <c r="F135" s="80"/>
      <c r="G135" s="27"/>
      <c r="H135" s="27"/>
      <c r="I135" s="101"/>
      <c r="J135" s="106"/>
      <c r="K135" s="82"/>
      <c r="L135" s="106"/>
      <c r="M135" s="106"/>
      <c r="N135" s="106"/>
      <c r="O135" s="106"/>
      <c r="P135" s="82"/>
      <c r="Q135" s="106"/>
      <c r="R135" s="106"/>
      <c r="S135" s="106"/>
      <c r="T135" s="106"/>
      <c r="U135" s="106"/>
      <c r="V135" s="82"/>
      <c r="W135" s="106"/>
      <c r="X135" s="82"/>
      <c r="Y135" s="106"/>
      <c r="Z135" s="106"/>
      <c r="AA135" s="82"/>
      <c r="AB135" s="106"/>
      <c r="AC135" s="106"/>
      <c r="AD135" s="82"/>
      <c r="AE135" s="106"/>
      <c r="AF135" s="106"/>
      <c r="AG135" s="106"/>
      <c r="AH135" s="106"/>
      <c r="AI135" s="107"/>
      <c r="AJ135" s="106"/>
      <c r="AK135" s="106"/>
      <c r="AL135" s="106"/>
      <c r="AM135" s="106"/>
      <c r="AN135" s="106"/>
      <c r="AO135" s="106"/>
      <c r="AP135" s="106"/>
      <c r="AQ135" s="106"/>
      <c r="AR135" s="106"/>
      <c r="AS135" s="106"/>
      <c r="AT135" s="106"/>
      <c r="AU135" s="106"/>
      <c r="AV135" s="106"/>
      <c r="AW135" s="106"/>
      <c r="AX135" s="106"/>
      <c r="AY135" s="106"/>
    </row>
    <row r="136" spans="1:53">
      <c r="B136" s="4"/>
      <c r="C136" s="16"/>
      <c r="D136" s="30"/>
      <c r="E136" s="80"/>
      <c r="F136" s="80"/>
      <c r="G136" s="27"/>
      <c r="H136" s="27"/>
      <c r="I136" s="101"/>
      <c r="J136" s="106"/>
      <c r="K136" s="82"/>
      <c r="L136" s="106"/>
      <c r="M136" s="106"/>
      <c r="N136" s="106"/>
      <c r="O136" s="106"/>
      <c r="P136" s="82"/>
      <c r="Q136" s="106"/>
      <c r="R136" s="106"/>
      <c r="S136" s="106"/>
      <c r="T136" s="106"/>
      <c r="U136" s="106"/>
      <c r="V136" s="82"/>
      <c r="W136" s="106"/>
      <c r="X136" s="82"/>
      <c r="Y136" s="106"/>
      <c r="Z136" s="106"/>
      <c r="AA136" s="82"/>
      <c r="AB136" s="106"/>
      <c r="AC136" s="106"/>
      <c r="AD136" s="82"/>
      <c r="AE136" s="106"/>
      <c r="AF136" s="106"/>
      <c r="AG136" s="106"/>
      <c r="AH136" s="106"/>
      <c r="AI136" s="107"/>
      <c r="AJ136" s="106"/>
      <c r="AK136" s="106"/>
      <c r="AL136" s="106"/>
      <c r="AM136" s="106"/>
      <c r="AN136" s="106"/>
      <c r="AO136" s="106"/>
      <c r="AP136" s="106"/>
      <c r="AQ136" s="106"/>
      <c r="AR136" s="106"/>
      <c r="AS136" s="106"/>
      <c r="AT136" s="106"/>
      <c r="AU136" s="106"/>
      <c r="AV136" s="106"/>
      <c r="AW136" s="106"/>
      <c r="AX136" s="106"/>
      <c r="AY136" s="106"/>
    </row>
    <row r="137" spans="1:53">
      <c r="B137" s="4"/>
      <c r="C137" s="16"/>
      <c r="D137" s="30"/>
      <c r="E137" s="80"/>
      <c r="F137" s="80"/>
      <c r="G137" s="27"/>
      <c r="H137" s="27"/>
      <c r="I137" s="101"/>
      <c r="J137" s="106"/>
      <c r="K137" s="82"/>
      <c r="L137" s="106"/>
      <c r="M137" s="106"/>
      <c r="N137" s="106"/>
      <c r="O137" s="106"/>
      <c r="P137" s="82"/>
      <c r="Q137" s="106"/>
      <c r="R137" s="106"/>
      <c r="S137" s="106"/>
      <c r="T137" s="106"/>
      <c r="U137" s="106"/>
      <c r="V137" s="82"/>
      <c r="W137" s="106"/>
      <c r="X137" s="82"/>
      <c r="Y137" s="106"/>
      <c r="Z137" s="106"/>
      <c r="AA137" s="82"/>
      <c r="AB137" s="106"/>
      <c r="AC137" s="106"/>
      <c r="AD137" s="82"/>
      <c r="AE137" s="106"/>
      <c r="AF137" s="106"/>
      <c r="AG137" s="106"/>
      <c r="AH137" s="106"/>
      <c r="AI137" s="107"/>
      <c r="AJ137" s="106"/>
      <c r="AK137" s="106"/>
      <c r="AL137" s="106"/>
      <c r="AM137" s="106"/>
      <c r="AN137" s="106"/>
      <c r="AO137" s="106"/>
      <c r="AP137" s="106"/>
      <c r="AQ137" s="106"/>
      <c r="AR137" s="106"/>
      <c r="AS137" s="106"/>
      <c r="AT137" s="106"/>
      <c r="AU137" s="106"/>
      <c r="AV137" s="106"/>
      <c r="AW137" s="106"/>
      <c r="AX137" s="106"/>
      <c r="AY137" s="106"/>
    </row>
    <row r="138" spans="1:53">
      <c r="B138" s="4"/>
      <c r="C138" s="16"/>
      <c r="D138" s="30"/>
      <c r="E138" s="80"/>
      <c r="F138" s="80"/>
      <c r="G138" s="27"/>
      <c r="H138" s="27"/>
      <c r="I138" s="101"/>
      <c r="J138" s="106"/>
      <c r="K138" s="82"/>
      <c r="L138" s="106"/>
      <c r="M138" s="106"/>
      <c r="N138" s="106"/>
      <c r="O138" s="106"/>
      <c r="P138" s="82"/>
      <c r="Q138" s="106"/>
      <c r="R138" s="106"/>
      <c r="S138" s="106"/>
      <c r="T138" s="106"/>
      <c r="U138" s="106"/>
      <c r="V138" s="82"/>
      <c r="W138" s="106"/>
      <c r="X138" s="82"/>
      <c r="Y138" s="106"/>
      <c r="Z138" s="106"/>
      <c r="AA138" s="82"/>
      <c r="AB138" s="106"/>
      <c r="AC138" s="106"/>
      <c r="AD138" s="82"/>
      <c r="AE138" s="106"/>
      <c r="AF138" s="106"/>
      <c r="AG138" s="106"/>
      <c r="AH138" s="106"/>
      <c r="AI138" s="107"/>
      <c r="AJ138" s="106"/>
      <c r="AK138" s="106"/>
      <c r="AL138" s="106"/>
      <c r="AM138" s="106"/>
      <c r="AN138" s="106"/>
      <c r="AO138" s="106"/>
      <c r="AP138" s="106"/>
      <c r="AQ138" s="106"/>
      <c r="AR138" s="106"/>
      <c r="AS138" s="106"/>
      <c r="AT138" s="106"/>
      <c r="AU138" s="106"/>
      <c r="AV138" s="106"/>
      <c r="AW138" s="106"/>
      <c r="AX138" s="106"/>
      <c r="AY138" s="106"/>
      <c r="AZ138" s="43"/>
    </row>
    <row r="139" spans="1:53">
      <c r="B139" s="4"/>
      <c r="C139" s="16"/>
      <c r="D139" s="30"/>
      <c r="E139" s="80"/>
      <c r="F139" s="80"/>
      <c r="G139" s="27"/>
      <c r="H139" s="27"/>
      <c r="I139" s="101"/>
      <c r="J139" s="106"/>
      <c r="K139" s="82"/>
      <c r="L139" s="106"/>
      <c r="M139" s="106"/>
      <c r="N139" s="106"/>
      <c r="O139" s="106"/>
      <c r="P139" s="82"/>
      <c r="Q139" s="106"/>
      <c r="R139" s="106"/>
      <c r="S139" s="106"/>
      <c r="T139" s="106"/>
      <c r="U139" s="106"/>
      <c r="V139" s="82"/>
      <c r="W139" s="106"/>
      <c r="X139" s="82"/>
      <c r="Y139" s="106"/>
      <c r="Z139" s="106"/>
      <c r="AA139" s="82"/>
      <c r="AB139" s="106"/>
      <c r="AC139" s="106"/>
      <c r="AD139" s="82"/>
      <c r="AE139" s="106"/>
      <c r="AF139" s="106"/>
      <c r="AG139" s="106"/>
      <c r="AH139" s="106"/>
      <c r="AI139" s="107"/>
      <c r="AJ139" s="106"/>
      <c r="AK139" s="106"/>
      <c r="AL139" s="106"/>
      <c r="AM139" s="106"/>
      <c r="AN139" s="106"/>
      <c r="AO139" s="106"/>
      <c r="AP139" s="106"/>
      <c r="AQ139" s="106"/>
      <c r="AR139" s="106"/>
      <c r="AS139" s="106"/>
      <c r="AT139" s="106"/>
      <c r="AU139" s="106"/>
      <c r="AV139" s="106"/>
      <c r="AW139" s="106"/>
      <c r="AX139" s="106"/>
      <c r="AY139" s="106"/>
      <c r="AZ139" s="6"/>
    </row>
    <row r="140" spans="1:53">
      <c r="B140" s="4"/>
      <c r="C140" s="16"/>
      <c r="D140" s="30"/>
      <c r="E140" s="80"/>
      <c r="F140" s="80"/>
      <c r="G140" s="27"/>
      <c r="H140" s="27"/>
      <c r="I140" s="101"/>
      <c r="J140" s="106"/>
      <c r="K140" s="82"/>
      <c r="L140" s="106"/>
      <c r="M140" s="106"/>
      <c r="N140" s="106"/>
      <c r="O140" s="106"/>
      <c r="P140" s="82"/>
      <c r="Q140" s="106"/>
      <c r="R140" s="106"/>
      <c r="S140" s="106"/>
      <c r="T140" s="106"/>
      <c r="U140" s="106"/>
      <c r="V140" s="82"/>
      <c r="W140" s="106"/>
      <c r="X140" s="82"/>
      <c r="Y140" s="106"/>
      <c r="Z140" s="106"/>
      <c r="AA140" s="82"/>
      <c r="AB140" s="106"/>
      <c r="AC140" s="106"/>
      <c r="AD140" s="82"/>
      <c r="AE140" s="106"/>
      <c r="AF140" s="106"/>
      <c r="AG140" s="106"/>
      <c r="AH140" s="106"/>
      <c r="AI140" s="107"/>
      <c r="AJ140" s="106"/>
      <c r="AK140" s="106"/>
      <c r="AL140" s="106"/>
      <c r="AM140" s="106"/>
      <c r="AN140" s="106"/>
      <c r="AO140" s="106"/>
      <c r="AP140" s="106"/>
      <c r="AQ140" s="106"/>
      <c r="AR140" s="106"/>
      <c r="AS140" s="106"/>
      <c r="AT140" s="106"/>
      <c r="AU140" s="106"/>
      <c r="AV140" s="106"/>
      <c r="AW140" s="106"/>
      <c r="AX140" s="106"/>
      <c r="AY140" s="106"/>
    </row>
    <row r="141" spans="1:53" ht="14.25" customHeight="1">
      <c r="B141" s="4"/>
      <c r="C141" s="16"/>
      <c r="D141" s="30"/>
      <c r="E141" s="80"/>
      <c r="F141" s="80"/>
      <c r="G141" s="27"/>
      <c r="H141" s="27"/>
      <c r="I141" s="101"/>
      <c r="J141" s="106"/>
      <c r="K141" s="82"/>
      <c r="L141" s="106"/>
      <c r="M141" s="106"/>
      <c r="N141" s="106"/>
      <c r="O141" s="106"/>
      <c r="P141" s="82"/>
      <c r="Q141" s="106"/>
      <c r="R141" s="106"/>
      <c r="S141" s="106"/>
      <c r="T141" s="106"/>
      <c r="U141" s="106"/>
      <c r="V141" s="82"/>
      <c r="W141" s="106"/>
      <c r="X141" s="82"/>
      <c r="Y141" s="106"/>
      <c r="Z141" s="106"/>
      <c r="AA141" s="82"/>
      <c r="AB141" s="106"/>
      <c r="AC141" s="106"/>
      <c r="AD141" s="82"/>
      <c r="AE141" s="106"/>
      <c r="AF141" s="106"/>
      <c r="AG141" s="106"/>
      <c r="AH141" s="106"/>
      <c r="AI141" s="107"/>
      <c r="AJ141" s="106"/>
      <c r="AK141" s="106"/>
      <c r="AL141" s="106"/>
      <c r="AM141" s="106"/>
      <c r="AN141" s="106"/>
      <c r="AO141" s="106"/>
      <c r="AP141" s="106"/>
      <c r="AQ141" s="106"/>
      <c r="AR141" s="106"/>
      <c r="AS141" s="106"/>
      <c r="AT141" s="106"/>
      <c r="AU141" s="106"/>
      <c r="AV141" s="106"/>
      <c r="AW141" s="106"/>
      <c r="AX141" s="106"/>
      <c r="AY141" s="106"/>
    </row>
    <row r="142" spans="1:53" ht="14.25" customHeight="1">
      <c r="B142" s="4"/>
      <c r="C142" s="16"/>
      <c r="D142" s="30"/>
      <c r="E142" s="80"/>
      <c r="F142" s="80"/>
      <c r="G142" s="27"/>
      <c r="H142" s="27"/>
      <c r="I142" s="101"/>
      <c r="J142" s="106"/>
      <c r="K142" s="82"/>
      <c r="L142" s="106"/>
      <c r="M142" s="106"/>
      <c r="N142" s="106"/>
      <c r="O142" s="106"/>
      <c r="P142" s="82"/>
      <c r="Q142" s="106"/>
      <c r="R142" s="106"/>
      <c r="S142" s="106"/>
      <c r="T142" s="106"/>
      <c r="U142" s="106"/>
      <c r="V142" s="82"/>
      <c r="W142" s="106"/>
      <c r="X142" s="82"/>
      <c r="Y142" s="106"/>
      <c r="Z142" s="106"/>
      <c r="AA142" s="82"/>
      <c r="AB142" s="106"/>
      <c r="AC142" s="106"/>
      <c r="AD142" s="82"/>
      <c r="AE142" s="106"/>
      <c r="AF142" s="106"/>
      <c r="AG142" s="106"/>
      <c r="AH142" s="106"/>
      <c r="AI142" s="107"/>
      <c r="AJ142" s="106"/>
      <c r="AK142" s="106"/>
      <c r="AL142" s="106"/>
      <c r="AM142" s="106"/>
      <c r="AN142" s="106"/>
      <c r="AO142" s="106"/>
      <c r="AP142" s="106"/>
      <c r="AQ142" s="106"/>
      <c r="AR142" s="106"/>
      <c r="AS142" s="106"/>
      <c r="AT142" s="106"/>
      <c r="AU142" s="106"/>
      <c r="AV142" s="106"/>
      <c r="AW142" s="106"/>
      <c r="AX142" s="106"/>
      <c r="AY142" s="106"/>
      <c r="AZ142" s="43"/>
    </row>
    <row r="143" spans="1:53" ht="14.25" customHeight="1">
      <c r="B143" s="4"/>
      <c r="C143" s="16"/>
      <c r="D143" s="30"/>
      <c r="E143" s="80"/>
      <c r="F143" s="80"/>
      <c r="G143" s="27"/>
      <c r="H143" s="27"/>
      <c r="I143" s="101"/>
      <c r="J143" s="106"/>
      <c r="K143" s="82"/>
      <c r="L143" s="106"/>
      <c r="M143" s="106"/>
      <c r="N143" s="106"/>
      <c r="O143" s="106"/>
      <c r="P143" s="82"/>
      <c r="Q143" s="106"/>
      <c r="R143" s="106"/>
      <c r="S143" s="106"/>
      <c r="T143" s="106"/>
      <c r="U143" s="106"/>
      <c r="V143" s="82"/>
      <c r="W143" s="106"/>
      <c r="X143" s="82"/>
      <c r="Y143" s="106"/>
      <c r="Z143" s="106"/>
      <c r="AA143" s="82"/>
      <c r="AB143" s="106"/>
      <c r="AC143" s="106"/>
      <c r="AD143" s="82"/>
      <c r="AE143" s="106"/>
      <c r="AF143" s="106"/>
      <c r="AG143" s="106"/>
      <c r="AH143" s="106"/>
      <c r="AI143" s="107"/>
      <c r="AJ143" s="106"/>
      <c r="AK143" s="106"/>
      <c r="AL143" s="106"/>
      <c r="AM143" s="106"/>
      <c r="AN143" s="106"/>
      <c r="AO143" s="106"/>
      <c r="AP143" s="106"/>
      <c r="AQ143" s="106"/>
      <c r="AR143" s="106"/>
      <c r="AS143" s="106"/>
      <c r="AT143" s="106"/>
      <c r="AU143" s="106"/>
      <c r="AV143" s="106"/>
      <c r="AW143" s="106"/>
      <c r="AX143" s="106"/>
      <c r="AY143" s="106"/>
      <c r="AZ143" s="6"/>
    </row>
    <row r="144" spans="1:53" ht="14.25" customHeight="1">
      <c r="B144" s="4"/>
      <c r="C144" s="16"/>
      <c r="D144" s="30"/>
      <c r="E144" s="80"/>
      <c r="F144" s="80"/>
      <c r="G144" s="27"/>
      <c r="H144" s="27"/>
      <c r="I144" s="101"/>
      <c r="J144" s="106"/>
      <c r="K144" s="82"/>
      <c r="L144" s="106"/>
      <c r="M144" s="106"/>
      <c r="N144" s="106"/>
      <c r="O144" s="106"/>
      <c r="P144" s="82"/>
      <c r="Q144" s="106"/>
      <c r="R144" s="106"/>
      <c r="S144" s="106"/>
      <c r="T144" s="106"/>
      <c r="U144" s="106"/>
      <c r="V144" s="82"/>
      <c r="W144" s="106"/>
      <c r="X144" s="82"/>
      <c r="Y144" s="106"/>
      <c r="Z144" s="106"/>
      <c r="AA144" s="82"/>
      <c r="AB144" s="106"/>
      <c r="AC144" s="106"/>
      <c r="AD144" s="82"/>
      <c r="AE144" s="106"/>
      <c r="AF144" s="106"/>
      <c r="AG144" s="106"/>
      <c r="AH144" s="106"/>
      <c r="AI144" s="107"/>
      <c r="AJ144" s="106"/>
      <c r="AK144" s="106"/>
      <c r="AL144" s="106"/>
      <c r="AM144" s="106"/>
      <c r="AN144" s="106"/>
      <c r="AO144" s="106"/>
      <c r="AP144" s="106"/>
      <c r="AQ144" s="106"/>
      <c r="AR144" s="106"/>
      <c r="AS144" s="106"/>
      <c r="AT144" s="106"/>
      <c r="AU144" s="106"/>
      <c r="AV144" s="106"/>
      <c r="AW144" s="106"/>
      <c r="AX144" s="106"/>
      <c r="AY144" s="106"/>
    </row>
    <row r="145" spans="1:53" ht="14.25" customHeight="1">
      <c r="B145" s="4"/>
      <c r="C145" s="16"/>
      <c r="D145" s="30"/>
      <c r="E145" s="80"/>
      <c r="F145" s="80"/>
      <c r="G145" s="27"/>
      <c r="H145" s="27"/>
      <c r="I145" s="101"/>
      <c r="J145" s="106"/>
      <c r="K145" s="82"/>
      <c r="L145" s="106"/>
      <c r="M145" s="106"/>
      <c r="N145" s="106"/>
      <c r="O145" s="106"/>
      <c r="P145" s="82"/>
      <c r="Q145" s="106"/>
      <c r="R145" s="106"/>
      <c r="S145" s="106"/>
      <c r="T145" s="106"/>
      <c r="U145" s="106"/>
      <c r="V145" s="82"/>
      <c r="W145" s="106"/>
      <c r="X145" s="82"/>
      <c r="Y145" s="106"/>
      <c r="Z145" s="106"/>
      <c r="AA145" s="82"/>
      <c r="AB145" s="106"/>
      <c r="AC145" s="106"/>
      <c r="AD145" s="82"/>
      <c r="AE145" s="106"/>
      <c r="AF145" s="106"/>
      <c r="AG145" s="106"/>
      <c r="AH145" s="106"/>
      <c r="AI145" s="107"/>
      <c r="AJ145" s="106"/>
      <c r="AK145" s="106"/>
      <c r="AL145" s="106"/>
      <c r="AM145" s="106"/>
      <c r="AN145" s="106"/>
      <c r="AO145" s="106"/>
      <c r="AP145" s="106"/>
      <c r="AQ145" s="106"/>
      <c r="AR145" s="106"/>
      <c r="AS145" s="106"/>
      <c r="AT145" s="106"/>
      <c r="AU145" s="106"/>
      <c r="AV145" s="106"/>
      <c r="AW145" s="106"/>
      <c r="AX145" s="106"/>
      <c r="AY145" s="106"/>
    </row>
    <row r="146" spans="1:53" ht="14.25" customHeight="1">
      <c r="B146" s="4"/>
      <c r="C146" s="16"/>
      <c r="D146" s="30"/>
      <c r="E146" s="80"/>
      <c r="F146" s="80"/>
      <c r="G146" s="27"/>
      <c r="H146" s="27"/>
      <c r="I146" s="101"/>
      <c r="J146" s="106"/>
      <c r="K146" s="82"/>
      <c r="L146" s="106"/>
      <c r="M146" s="106"/>
      <c r="N146" s="106"/>
      <c r="O146" s="106"/>
      <c r="P146" s="82"/>
      <c r="Q146" s="106"/>
      <c r="R146" s="106"/>
      <c r="S146" s="106"/>
      <c r="T146" s="106"/>
      <c r="U146" s="106"/>
      <c r="V146" s="82"/>
      <c r="W146" s="106"/>
      <c r="X146" s="82"/>
      <c r="Y146" s="106"/>
      <c r="Z146" s="106"/>
      <c r="AA146" s="82"/>
      <c r="AB146" s="106"/>
      <c r="AC146" s="106"/>
      <c r="AD146" s="82"/>
      <c r="AE146" s="106"/>
      <c r="AF146" s="106"/>
      <c r="AG146" s="106"/>
      <c r="AH146" s="106"/>
      <c r="AI146" s="107"/>
      <c r="AJ146" s="106"/>
      <c r="AK146" s="106"/>
      <c r="AL146" s="106"/>
      <c r="AM146" s="106"/>
      <c r="AN146" s="106"/>
      <c r="AO146" s="106"/>
      <c r="AP146" s="106"/>
      <c r="AQ146" s="106"/>
      <c r="AR146" s="106"/>
      <c r="AS146" s="106"/>
      <c r="AT146" s="106"/>
      <c r="AU146" s="106"/>
      <c r="AV146" s="106"/>
      <c r="AW146" s="106"/>
      <c r="AX146" s="106"/>
      <c r="AY146" s="106"/>
    </row>
    <row r="147" spans="1:53" ht="14.25" customHeight="1">
      <c r="B147" s="4"/>
      <c r="C147" s="16"/>
      <c r="D147" s="30"/>
      <c r="E147" s="80"/>
      <c r="F147" s="80"/>
      <c r="G147" s="27"/>
      <c r="H147" s="27"/>
      <c r="I147" s="101"/>
      <c r="J147" s="106"/>
      <c r="K147" s="82"/>
      <c r="L147" s="106"/>
      <c r="M147" s="106"/>
      <c r="N147" s="106"/>
      <c r="O147" s="106"/>
      <c r="P147" s="82"/>
      <c r="Q147" s="106"/>
      <c r="R147" s="106"/>
      <c r="S147" s="106"/>
      <c r="T147" s="106"/>
      <c r="U147" s="106"/>
      <c r="V147" s="82"/>
      <c r="W147" s="106"/>
      <c r="X147" s="82"/>
      <c r="Y147" s="106"/>
      <c r="Z147" s="106"/>
      <c r="AA147" s="82"/>
      <c r="AB147" s="106"/>
      <c r="AC147" s="106"/>
      <c r="AD147" s="82"/>
      <c r="AE147" s="106"/>
      <c r="AF147" s="106"/>
      <c r="AG147" s="106"/>
      <c r="AH147" s="106"/>
      <c r="AI147" s="107"/>
      <c r="AJ147" s="106"/>
      <c r="AK147" s="106"/>
      <c r="AL147" s="106"/>
      <c r="AM147" s="106"/>
      <c r="AN147" s="106"/>
      <c r="AO147" s="106"/>
      <c r="AP147" s="106"/>
      <c r="AQ147" s="106"/>
      <c r="AR147" s="106"/>
      <c r="AS147" s="106"/>
      <c r="AT147" s="106"/>
      <c r="AU147" s="106"/>
      <c r="AV147" s="106"/>
      <c r="AW147" s="106"/>
      <c r="AX147" s="106"/>
      <c r="AY147" s="106"/>
    </row>
    <row r="148" spans="1:53" ht="14.25" customHeight="1">
      <c r="B148" s="4"/>
      <c r="C148" s="16"/>
      <c r="D148" s="30"/>
      <c r="E148" s="80"/>
      <c r="F148" s="80"/>
      <c r="G148" s="27"/>
      <c r="H148" s="27"/>
      <c r="I148" s="101"/>
      <c r="J148" s="106"/>
      <c r="K148" s="82"/>
      <c r="L148" s="106"/>
      <c r="M148" s="106"/>
      <c r="N148" s="106"/>
      <c r="O148" s="106"/>
      <c r="P148" s="82"/>
      <c r="Q148" s="106"/>
      <c r="R148" s="106"/>
      <c r="S148" s="106"/>
      <c r="T148" s="106"/>
      <c r="U148" s="106"/>
      <c r="V148" s="82"/>
      <c r="W148" s="106"/>
      <c r="X148" s="82"/>
      <c r="Y148" s="106"/>
      <c r="Z148" s="106"/>
      <c r="AA148" s="82"/>
      <c r="AB148" s="106"/>
      <c r="AC148" s="106"/>
      <c r="AD148" s="82"/>
      <c r="AE148" s="106"/>
      <c r="AF148" s="106"/>
      <c r="AG148" s="106"/>
      <c r="AH148" s="106"/>
      <c r="AI148" s="107"/>
      <c r="AJ148" s="106"/>
      <c r="AK148" s="106"/>
      <c r="AL148" s="106"/>
      <c r="AM148" s="106"/>
      <c r="AN148" s="106"/>
      <c r="AO148" s="106"/>
      <c r="AP148" s="106"/>
      <c r="AQ148" s="106"/>
      <c r="AR148" s="106"/>
      <c r="AS148" s="106"/>
      <c r="AT148" s="106"/>
      <c r="AU148" s="106"/>
      <c r="AV148" s="106"/>
      <c r="AW148" s="106"/>
      <c r="AX148" s="106"/>
      <c r="AY148" s="106"/>
    </row>
    <row r="149" spans="1:53" ht="14.25" customHeight="1">
      <c r="B149" s="4"/>
      <c r="C149" s="16"/>
      <c r="D149" s="30"/>
      <c r="E149" s="80"/>
      <c r="F149" s="80"/>
      <c r="G149" s="27"/>
      <c r="H149" s="27"/>
      <c r="I149" s="101"/>
      <c r="J149" s="106"/>
      <c r="K149" s="82"/>
      <c r="L149" s="106"/>
      <c r="M149" s="106"/>
      <c r="N149" s="106"/>
      <c r="O149" s="106"/>
      <c r="P149" s="82"/>
      <c r="Q149" s="106"/>
      <c r="R149" s="106"/>
      <c r="S149" s="106"/>
      <c r="T149" s="106"/>
      <c r="U149" s="106"/>
      <c r="V149" s="82"/>
      <c r="W149" s="106"/>
      <c r="X149" s="82"/>
      <c r="Y149" s="106"/>
      <c r="Z149" s="106"/>
      <c r="AA149" s="82"/>
      <c r="AB149" s="106"/>
      <c r="AC149" s="106"/>
      <c r="AD149" s="82"/>
      <c r="AE149" s="106"/>
      <c r="AF149" s="106"/>
      <c r="AG149" s="106"/>
      <c r="AH149" s="106"/>
      <c r="AI149" s="107"/>
      <c r="AJ149" s="106"/>
      <c r="AK149" s="106"/>
      <c r="AL149" s="106"/>
      <c r="AM149" s="106"/>
      <c r="AN149" s="106"/>
      <c r="AO149" s="106"/>
      <c r="AP149" s="106"/>
      <c r="AQ149" s="106"/>
      <c r="AR149" s="106"/>
      <c r="AS149" s="106"/>
      <c r="AT149" s="106"/>
      <c r="AU149" s="106"/>
      <c r="AV149" s="106"/>
      <c r="AW149" s="106"/>
      <c r="AX149" s="106"/>
      <c r="AY149" s="106"/>
    </row>
    <row r="150" spans="1:53" ht="14.25" customHeight="1">
      <c r="B150" s="4"/>
      <c r="C150" s="16"/>
      <c r="D150" s="30"/>
      <c r="E150" s="80"/>
      <c r="F150" s="80"/>
      <c r="G150" s="27"/>
      <c r="H150" s="27"/>
      <c r="I150" s="101"/>
      <c r="J150" s="106"/>
      <c r="K150" s="82"/>
      <c r="L150" s="106"/>
      <c r="M150" s="106"/>
      <c r="N150" s="106"/>
      <c r="O150" s="106"/>
      <c r="P150" s="82"/>
      <c r="Q150" s="106"/>
      <c r="R150" s="106"/>
      <c r="S150" s="106"/>
      <c r="T150" s="106"/>
      <c r="U150" s="106"/>
      <c r="V150" s="82"/>
      <c r="W150" s="106"/>
      <c r="X150" s="82"/>
      <c r="Y150" s="106"/>
      <c r="Z150" s="106"/>
      <c r="AA150" s="82"/>
      <c r="AB150" s="106"/>
      <c r="AC150" s="106"/>
      <c r="AD150" s="82"/>
      <c r="AE150" s="106"/>
      <c r="AF150" s="106"/>
      <c r="AG150" s="106"/>
      <c r="AH150" s="106"/>
      <c r="AI150" s="107"/>
      <c r="AJ150" s="106"/>
      <c r="AK150" s="106"/>
      <c r="AL150" s="106"/>
      <c r="AM150" s="106"/>
      <c r="AN150" s="106"/>
      <c r="AO150" s="106"/>
      <c r="AP150" s="106"/>
      <c r="AQ150" s="106"/>
      <c r="AR150" s="106"/>
      <c r="AS150" s="106"/>
      <c r="AT150" s="106"/>
      <c r="AU150" s="106"/>
      <c r="AV150" s="106"/>
      <c r="AW150" s="106"/>
      <c r="AX150" s="106"/>
      <c r="AY150" s="106"/>
    </row>
    <row r="151" spans="1:53" ht="14.25" customHeight="1">
      <c r="B151" s="4"/>
      <c r="C151" s="16"/>
      <c r="D151" s="30"/>
      <c r="E151" s="80"/>
      <c r="F151" s="80"/>
      <c r="G151" s="27"/>
      <c r="H151" s="27"/>
      <c r="I151" s="101"/>
      <c r="J151" s="106"/>
      <c r="K151" s="82"/>
      <c r="L151" s="106"/>
      <c r="M151" s="106"/>
      <c r="N151" s="106"/>
      <c r="O151" s="106"/>
      <c r="P151" s="82"/>
      <c r="Q151" s="106"/>
      <c r="R151" s="106"/>
      <c r="S151" s="106"/>
      <c r="T151" s="106"/>
      <c r="U151" s="106"/>
      <c r="V151" s="82"/>
      <c r="W151" s="106"/>
      <c r="X151" s="82"/>
      <c r="Y151" s="106"/>
      <c r="Z151" s="106"/>
      <c r="AA151" s="82"/>
      <c r="AB151" s="106"/>
      <c r="AC151" s="106"/>
      <c r="AD151" s="82"/>
      <c r="AE151" s="106"/>
      <c r="AF151" s="106"/>
      <c r="AG151" s="106"/>
      <c r="AH151" s="106"/>
      <c r="AI151" s="107"/>
      <c r="AJ151" s="106"/>
      <c r="AK151" s="106"/>
      <c r="AL151" s="106"/>
      <c r="AM151" s="106"/>
      <c r="AN151" s="106"/>
      <c r="AO151" s="106"/>
      <c r="AP151" s="106"/>
      <c r="AQ151" s="106"/>
      <c r="AR151" s="106"/>
      <c r="AS151" s="106"/>
      <c r="AT151" s="106"/>
      <c r="AU151" s="106"/>
      <c r="AV151" s="106"/>
      <c r="AW151" s="106"/>
      <c r="AX151" s="106"/>
      <c r="AY151" s="106"/>
    </row>
    <row r="152" spans="1:53" s="6" customFormat="1" ht="14.25" customHeight="1">
      <c r="A152" s="32"/>
      <c r="B152" s="39"/>
      <c r="C152" s="17"/>
      <c r="D152" s="108"/>
      <c r="E152" s="112"/>
      <c r="F152" s="112"/>
      <c r="G152" s="33"/>
      <c r="H152" s="33"/>
      <c r="I152" s="109"/>
      <c r="J152" s="110"/>
      <c r="K152" s="84"/>
      <c r="L152" s="110"/>
      <c r="M152" s="110"/>
      <c r="N152" s="110"/>
      <c r="O152" s="110"/>
      <c r="P152" s="84"/>
      <c r="Q152" s="110"/>
      <c r="R152" s="110"/>
      <c r="S152" s="110"/>
      <c r="T152" s="110"/>
      <c r="U152" s="110"/>
      <c r="V152" s="84"/>
      <c r="W152" s="110"/>
      <c r="X152" s="84"/>
      <c r="Y152" s="110"/>
      <c r="Z152" s="110"/>
      <c r="AA152" s="84"/>
      <c r="AB152" s="110"/>
      <c r="AC152" s="110"/>
      <c r="AD152" s="84"/>
      <c r="AE152" s="110"/>
      <c r="AF152" s="110"/>
      <c r="AG152" s="110"/>
      <c r="AH152" s="110"/>
      <c r="AI152" s="111"/>
      <c r="AJ152" s="110"/>
      <c r="AK152" s="110"/>
      <c r="AL152" s="110"/>
      <c r="AM152" s="110"/>
      <c r="AN152" s="110"/>
      <c r="AO152" s="110"/>
      <c r="AP152" s="110"/>
      <c r="AQ152" s="110"/>
      <c r="AR152" s="110"/>
      <c r="AS152" s="110"/>
      <c r="AT152" s="110"/>
      <c r="AU152" s="110"/>
      <c r="AV152" s="110"/>
      <c r="AW152" s="110"/>
      <c r="AX152" s="110"/>
      <c r="AY152" s="110"/>
    </row>
    <row r="153" spans="1:53" ht="14.25" customHeight="1">
      <c r="B153" s="4"/>
      <c r="C153" s="16"/>
      <c r="D153" s="30"/>
      <c r="E153" s="80"/>
      <c r="F153" s="80"/>
      <c r="G153" s="27"/>
      <c r="H153" s="27"/>
      <c r="I153" s="101"/>
      <c r="J153" s="106"/>
      <c r="K153" s="82"/>
      <c r="L153" s="106"/>
      <c r="M153" s="106"/>
      <c r="N153" s="106"/>
      <c r="O153" s="106"/>
      <c r="P153" s="82"/>
      <c r="Q153" s="106"/>
      <c r="R153" s="106"/>
      <c r="S153" s="106"/>
      <c r="T153" s="106"/>
      <c r="U153" s="106"/>
      <c r="V153" s="82"/>
      <c r="W153" s="106"/>
      <c r="X153" s="82"/>
      <c r="Y153" s="106"/>
      <c r="Z153" s="106"/>
      <c r="AA153" s="82"/>
      <c r="AB153" s="106"/>
      <c r="AC153" s="106"/>
      <c r="AD153" s="82"/>
      <c r="AE153" s="106"/>
      <c r="AF153" s="106"/>
      <c r="AG153" s="106"/>
      <c r="AH153" s="106"/>
      <c r="AI153" s="107"/>
      <c r="AJ153" s="106"/>
      <c r="AK153" s="106"/>
      <c r="AL153" s="106"/>
      <c r="AM153" s="106"/>
      <c r="AN153" s="106"/>
      <c r="AO153" s="106"/>
      <c r="AP153" s="106"/>
      <c r="AQ153" s="106"/>
      <c r="AR153" s="106"/>
      <c r="AS153" s="106"/>
      <c r="AT153" s="106"/>
      <c r="AU153" s="106"/>
      <c r="AV153" s="106"/>
      <c r="AW153" s="106"/>
      <c r="AX153" s="106"/>
      <c r="AY153" s="106"/>
    </row>
    <row r="154" spans="1:53" ht="14.25" customHeight="1">
      <c r="B154" s="4"/>
      <c r="C154" s="16"/>
      <c r="D154" s="30"/>
      <c r="E154" s="80"/>
      <c r="F154" s="80"/>
      <c r="G154" s="27"/>
      <c r="H154" s="27"/>
      <c r="I154" s="101"/>
      <c r="J154" s="106"/>
      <c r="K154" s="82"/>
      <c r="L154" s="106"/>
      <c r="M154" s="106"/>
      <c r="N154" s="106"/>
      <c r="O154" s="106"/>
      <c r="P154" s="82"/>
      <c r="Q154" s="106"/>
      <c r="R154" s="106"/>
      <c r="S154" s="106"/>
      <c r="T154" s="106"/>
      <c r="U154" s="106"/>
      <c r="V154" s="82"/>
      <c r="W154" s="106"/>
      <c r="X154" s="82"/>
      <c r="Y154" s="106"/>
      <c r="Z154" s="106"/>
      <c r="AA154" s="82"/>
      <c r="AB154" s="106"/>
      <c r="AC154" s="106"/>
      <c r="AD154" s="82"/>
      <c r="AE154" s="106"/>
      <c r="AF154" s="106"/>
      <c r="AG154" s="106"/>
      <c r="AH154" s="106"/>
      <c r="AI154" s="107"/>
      <c r="AJ154" s="106"/>
      <c r="AK154" s="106"/>
      <c r="AL154" s="106"/>
      <c r="AM154" s="106"/>
      <c r="AN154" s="106"/>
      <c r="AO154" s="106"/>
      <c r="AP154" s="106"/>
      <c r="AQ154" s="106"/>
      <c r="AR154" s="106"/>
      <c r="AS154" s="106"/>
      <c r="AT154" s="106"/>
      <c r="AU154" s="106"/>
      <c r="AV154" s="106"/>
      <c r="AW154" s="106"/>
      <c r="AX154" s="106"/>
      <c r="AY154" s="106"/>
    </row>
    <row r="155" spans="1:53" ht="14.25" customHeight="1">
      <c r="B155" s="4"/>
      <c r="C155" s="16"/>
      <c r="D155" s="30"/>
      <c r="E155" s="80"/>
      <c r="F155" s="80"/>
      <c r="G155" s="27"/>
      <c r="H155" s="27"/>
      <c r="I155" s="101"/>
      <c r="J155" s="106"/>
      <c r="K155" s="82"/>
      <c r="L155" s="106"/>
      <c r="M155" s="106"/>
      <c r="N155" s="106"/>
      <c r="O155" s="106"/>
      <c r="P155" s="82"/>
      <c r="Q155" s="106"/>
      <c r="R155" s="106"/>
      <c r="S155" s="106"/>
      <c r="T155" s="106"/>
      <c r="U155" s="106"/>
      <c r="V155" s="82"/>
      <c r="W155" s="106"/>
      <c r="X155" s="82"/>
      <c r="Y155" s="106"/>
      <c r="Z155" s="106"/>
      <c r="AA155" s="82"/>
      <c r="AB155" s="106"/>
      <c r="AC155" s="106"/>
      <c r="AD155" s="82"/>
      <c r="AE155" s="106"/>
      <c r="AF155" s="106"/>
      <c r="AG155" s="106"/>
      <c r="AH155" s="106"/>
      <c r="AI155" s="107"/>
      <c r="AJ155" s="106"/>
      <c r="AK155" s="106"/>
      <c r="AL155" s="106"/>
      <c r="AM155" s="106"/>
      <c r="AN155" s="106"/>
      <c r="AO155" s="106"/>
      <c r="AP155" s="106"/>
      <c r="AQ155" s="106"/>
      <c r="AR155" s="106"/>
      <c r="AS155" s="106"/>
      <c r="AT155" s="106"/>
      <c r="AU155" s="106"/>
      <c r="AV155" s="106"/>
      <c r="AW155" s="106"/>
      <c r="AX155" s="106"/>
      <c r="AY155" s="106"/>
    </row>
    <row r="156" spans="1:53" ht="14.25" customHeight="1">
      <c r="B156" s="4"/>
      <c r="C156" s="16"/>
      <c r="D156" s="30"/>
      <c r="E156" s="80"/>
      <c r="F156" s="80"/>
      <c r="G156" s="27"/>
      <c r="H156" s="27"/>
      <c r="I156" s="101"/>
      <c r="J156" s="106"/>
      <c r="K156" s="82"/>
      <c r="L156" s="106"/>
      <c r="M156" s="106"/>
      <c r="N156" s="106"/>
      <c r="O156" s="106"/>
      <c r="P156" s="82"/>
      <c r="Q156" s="106"/>
      <c r="R156" s="106"/>
      <c r="S156" s="106"/>
      <c r="T156" s="106"/>
      <c r="U156" s="106"/>
      <c r="V156" s="82"/>
      <c r="W156" s="106"/>
      <c r="X156" s="82"/>
      <c r="Y156" s="106"/>
      <c r="Z156" s="106"/>
      <c r="AA156" s="82"/>
      <c r="AB156" s="106"/>
      <c r="AC156" s="106"/>
      <c r="AD156" s="82"/>
      <c r="AE156" s="106"/>
      <c r="AF156" s="106"/>
      <c r="AG156" s="106"/>
      <c r="AH156" s="106"/>
      <c r="AI156" s="107"/>
      <c r="AJ156" s="106"/>
      <c r="AK156" s="106"/>
      <c r="AL156" s="106"/>
      <c r="AM156" s="106"/>
      <c r="AN156" s="106"/>
      <c r="AO156" s="106"/>
      <c r="AP156" s="106"/>
      <c r="AQ156" s="106"/>
      <c r="AR156" s="106"/>
      <c r="AS156" s="106"/>
      <c r="AT156" s="106"/>
      <c r="AU156" s="106"/>
      <c r="AV156" s="106"/>
      <c r="AW156" s="106"/>
      <c r="AX156" s="106"/>
      <c r="AY156" s="106"/>
    </row>
    <row r="157" spans="1:53" s="43" customFormat="1">
      <c r="A157" s="41"/>
      <c r="B157" s="4"/>
      <c r="C157" s="22"/>
      <c r="D157" s="30"/>
      <c r="E157" s="30"/>
      <c r="G157" s="5"/>
      <c r="H157" s="5"/>
      <c r="I157" s="101"/>
      <c r="J157" s="106"/>
      <c r="K157" s="82"/>
      <c r="L157" s="106"/>
      <c r="M157" s="106"/>
      <c r="N157" s="106"/>
      <c r="O157" s="106"/>
      <c r="P157" s="82"/>
      <c r="Q157" s="106"/>
      <c r="R157" s="106"/>
      <c r="S157" s="106"/>
      <c r="T157" s="106"/>
      <c r="U157" s="106"/>
      <c r="V157" s="82"/>
      <c r="W157" s="106"/>
      <c r="X157" s="82"/>
      <c r="Y157" s="106"/>
      <c r="Z157" s="106"/>
      <c r="AA157" s="82"/>
      <c r="AB157" s="106"/>
      <c r="AC157" s="106"/>
      <c r="AD157" s="82"/>
      <c r="AE157" s="106"/>
      <c r="AF157" s="106"/>
      <c r="AG157" s="106"/>
      <c r="AH157" s="106"/>
      <c r="AI157" s="107"/>
      <c r="AJ157" s="106"/>
      <c r="AK157" s="106"/>
      <c r="AL157" s="106"/>
      <c r="AM157" s="106"/>
      <c r="AN157" s="106"/>
      <c r="AO157" s="106"/>
      <c r="AP157" s="106"/>
      <c r="AQ157" s="106"/>
      <c r="AR157" s="106"/>
      <c r="AS157" s="106"/>
      <c r="AT157" s="106"/>
      <c r="AU157" s="106"/>
      <c r="AV157" s="106"/>
      <c r="AW157" s="106"/>
      <c r="AX157" s="106"/>
      <c r="AY157" s="106"/>
      <c r="AZ157" s="1"/>
      <c r="BA157" s="1"/>
    </row>
    <row r="158" spans="1:53" s="6" customFormat="1" ht="14.25" customHeight="1">
      <c r="A158" s="32"/>
      <c r="B158" s="4"/>
      <c r="C158" s="16"/>
      <c r="D158" s="80"/>
      <c r="E158" s="80"/>
      <c r="G158" s="27"/>
      <c r="H158" s="27"/>
      <c r="I158" s="101"/>
      <c r="J158" s="106"/>
      <c r="K158" s="82"/>
      <c r="L158" s="106"/>
      <c r="M158" s="106"/>
      <c r="N158" s="106"/>
      <c r="O158" s="106"/>
      <c r="P158" s="82"/>
      <c r="Q158" s="106"/>
      <c r="R158" s="106"/>
      <c r="S158" s="106"/>
      <c r="T158" s="106"/>
      <c r="U158" s="106"/>
      <c r="V158" s="82"/>
      <c r="W158" s="106"/>
      <c r="X158" s="82"/>
      <c r="Y158" s="106"/>
      <c r="Z158" s="106"/>
      <c r="AA158" s="82"/>
      <c r="AB158" s="106"/>
      <c r="AC158" s="106"/>
      <c r="AD158" s="82"/>
      <c r="AE158" s="106"/>
      <c r="AF158" s="106"/>
      <c r="AG158" s="106"/>
      <c r="AH158" s="106"/>
      <c r="AI158" s="107"/>
      <c r="AJ158" s="106"/>
      <c r="AK158" s="106"/>
      <c r="AL158" s="106"/>
      <c r="AM158" s="106"/>
      <c r="AN158" s="106"/>
      <c r="AO158" s="106"/>
      <c r="AP158" s="106"/>
      <c r="AQ158" s="106"/>
      <c r="AR158" s="106"/>
      <c r="AS158" s="106"/>
      <c r="AT158" s="106"/>
      <c r="AU158" s="106"/>
      <c r="AV158" s="106"/>
      <c r="AW158" s="106"/>
      <c r="AX158" s="106"/>
      <c r="AY158" s="106"/>
      <c r="BA158" s="1"/>
    </row>
    <row r="159" spans="1:53" s="6" customFormat="1" ht="14.25" customHeight="1">
      <c r="A159" s="32"/>
      <c r="B159" s="39"/>
      <c r="C159" s="17"/>
      <c r="D159" s="112"/>
      <c r="E159" s="112"/>
      <c r="F159" s="17"/>
      <c r="G159" s="33"/>
      <c r="H159" s="33"/>
      <c r="I159" s="109"/>
      <c r="J159" s="110"/>
      <c r="K159" s="84"/>
      <c r="L159" s="110"/>
      <c r="M159" s="110"/>
      <c r="N159" s="110"/>
      <c r="O159" s="110"/>
      <c r="P159" s="84"/>
      <c r="Q159" s="110"/>
      <c r="R159" s="110"/>
      <c r="S159" s="110"/>
      <c r="T159" s="110"/>
      <c r="U159" s="110"/>
      <c r="V159" s="84"/>
      <c r="W159" s="110"/>
      <c r="X159" s="84"/>
      <c r="Y159" s="110"/>
      <c r="Z159" s="110"/>
      <c r="AA159" s="84"/>
      <c r="AB159" s="110"/>
      <c r="AC159" s="110"/>
      <c r="AD159" s="84"/>
      <c r="AE159" s="110"/>
      <c r="AF159" s="110"/>
      <c r="AG159" s="110"/>
      <c r="AH159" s="110"/>
      <c r="AI159" s="111"/>
      <c r="AJ159" s="110"/>
      <c r="AK159" s="110"/>
      <c r="AL159" s="110"/>
      <c r="AM159" s="110"/>
      <c r="AN159" s="110"/>
      <c r="AO159" s="110"/>
      <c r="AP159" s="110"/>
      <c r="AQ159" s="110"/>
      <c r="AR159" s="110"/>
      <c r="AS159" s="110"/>
      <c r="AT159" s="110"/>
      <c r="AU159" s="110"/>
      <c r="AV159" s="110"/>
      <c r="AW159" s="110"/>
      <c r="AX159" s="110"/>
      <c r="AY159" s="110"/>
    </row>
    <row r="160" spans="1:53" ht="14.25" customHeight="1">
      <c r="B160" s="4"/>
      <c r="C160" s="16"/>
      <c r="D160" s="80"/>
      <c r="E160" s="80"/>
      <c r="G160" s="27"/>
      <c r="H160" s="27"/>
      <c r="I160" s="101"/>
      <c r="J160" s="106"/>
      <c r="K160" s="82"/>
      <c r="L160" s="106"/>
      <c r="M160" s="106"/>
      <c r="N160" s="106"/>
      <c r="O160" s="106"/>
      <c r="P160" s="82"/>
      <c r="Q160" s="106"/>
      <c r="R160" s="106"/>
      <c r="S160" s="106"/>
      <c r="T160" s="106"/>
      <c r="U160" s="106"/>
      <c r="V160" s="82"/>
      <c r="W160" s="106"/>
      <c r="X160" s="82"/>
      <c r="Y160" s="106"/>
      <c r="Z160" s="106"/>
      <c r="AA160" s="82"/>
      <c r="AB160" s="106"/>
      <c r="AC160" s="106"/>
      <c r="AD160" s="82"/>
      <c r="AE160" s="106"/>
      <c r="AF160" s="106"/>
      <c r="AG160" s="106"/>
      <c r="AH160" s="106"/>
      <c r="AI160" s="107"/>
      <c r="AJ160" s="106"/>
      <c r="AK160" s="106"/>
      <c r="AL160" s="106"/>
      <c r="AM160" s="106"/>
      <c r="AN160" s="106"/>
      <c r="AO160" s="106"/>
      <c r="AP160" s="106"/>
      <c r="AQ160" s="106"/>
      <c r="AR160" s="106"/>
      <c r="AS160" s="106"/>
      <c r="AT160" s="106"/>
      <c r="AU160" s="106"/>
      <c r="AV160" s="106"/>
      <c r="AW160" s="106"/>
      <c r="AX160" s="106"/>
      <c r="AY160" s="106"/>
      <c r="BA160" s="43"/>
    </row>
    <row r="161" spans="1:53" ht="14.25" customHeight="1">
      <c r="B161" s="4"/>
      <c r="C161" s="16"/>
      <c r="D161" s="30"/>
      <c r="E161" s="80"/>
      <c r="F161" s="80"/>
      <c r="G161" s="27"/>
      <c r="H161" s="27"/>
      <c r="I161" s="101"/>
      <c r="J161" s="106"/>
      <c r="K161" s="82"/>
      <c r="L161" s="106"/>
      <c r="M161" s="106"/>
      <c r="N161" s="106"/>
      <c r="O161" s="106"/>
      <c r="P161" s="82"/>
      <c r="Q161" s="106"/>
      <c r="R161" s="106"/>
      <c r="S161" s="106"/>
      <c r="T161" s="106"/>
      <c r="U161" s="106"/>
      <c r="V161" s="82"/>
      <c r="W161" s="106"/>
      <c r="X161" s="82"/>
      <c r="Y161" s="106"/>
      <c r="Z161" s="106"/>
      <c r="AA161" s="82"/>
      <c r="AB161" s="106"/>
      <c r="AC161" s="106"/>
      <c r="AD161" s="82"/>
      <c r="AE161" s="106"/>
      <c r="AF161" s="106"/>
      <c r="AG161" s="106"/>
      <c r="AH161" s="106"/>
      <c r="AI161" s="107"/>
      <c r="AJ161" s="106"/>
      <c r="AK161" s="106"/>
      <c r="AL161" s="106"/>
      <c r="AM161" s="106"/>
      <c r="AN161" s="106"/>
      <c r="AO161" s="106"/>
      <c r="AP161" s="106"/>
      <c r="AQ161" s="106"/>
      <c r="AR161" s="106"/>
      <c r="AS161" s="106"/>
      <c r="AT161" s="106"/>
      <c r="AU161" s="106"/>
      <c r="AV161" s="106"/>
      <c r="AW161" s="106"/>
      <c r="AX161" s="106"/>
      <c r="AY161" s="106"/>
      <c r="BA161" s="6"/>
    </row>
    <row r="162" spans="1:53" ht="14.25" customHeight="1">
      <c r="B162" s="4"/>
      <c r="C162" s="16"/>
      <c r="D162" s="30"/>
      <c r="E162" s="80"/>
      <c r="F162" s="80"/>
      <c r="G162" s="27"/>
      <c r="H162" s="27"/>
      <c r="I162" s="101"/>
      <c r="J162" s="106"/>
      <c r="K162" s="82"/>
      <c r="L162" s="106"/>
      <c r="M162" s="106"/>
      <c r="N162" s="106"/>
      <c r="O162" s="106"/>
      <c r="P162" s="82"/>
      <c r="Q162" s="106"/>
      <c r="R162" s="106"/>
      <c r="S162" s="106"/>
      <c r="T162" s="106"/>
      <c r="U162" s="106"/>
      <c r="V162" s="82"/>
      <c r="W162" s="106"/>
      <c r="X162" s="82"/>
      <c r="Y162" s="106"/>
      <c r="Z162" s="106"/>
      <c r="AA162" s="82"/>
      <c r="AB162" s="106"/>
      <c r="AC162" s="106"/>
      <c r="AD162" s="82"/>
      <c r="AE162" s="106"/>
      <c r="AF162" s="106"/>
      <c r="AG162" s="106"/>
      <c r="AH162" s="106"/>
      <c r="AI162" s="107"/>
      <c r="AJ162" s="106"/>
      <c r="AK162" s="106"/>
      <c r="AL162" s="106"/>
      <c r="AM162" s="106"/>
      <c r="AN162" s="106"/>
      <c r="AO162" s="106"/>
      <c r="AP162" s="106"/>
      <c r="AQ162" s="106"/>
      <c r="AR162" s="106"/>
      <c r="AS162" s="106"/>
      <c r="AT162" s="106"/>
      <c r="AU162" s="106"/>
      <c r="AV162" s="106"/>
      <c r="AW162" s="106"/>
      <c r="AX162" s="106"/>
      <c r="AY162" s="106"/>
      <c r="AZ162" s="6"/>
    </row>
    <row r="163" spans="1:53" s="43" customFormat="1" ht="14.25" customHeight="1">
      <c r="A163" s="41"/>
      <c r="B163" s="4"/>
      <c r="C163" s="16"/>
      <c r="D163" s="30"/>
      <c r="E163" s="80"/>
      <c r="F163" s="80"/>
      <c r="G163" s="27"/>
      <c r="H163" s="27"/>
      <c r="I163" s="101"/>
      <c r="J163" s="106"/>
      <c r="K163" s="82"/>
      <c r="L163" s="106"/>
      <c r="M163" s="106"/>
      <c r="N163" s="106"/>
      <c r="O163" s="106"/>
      <c r="P163" s="82"/>
      <c r="Q163" s="106"/>
      <c r="R163" s="106"/>
      <c r="S163" s="106"/>
      <c r="T163" s="106"/>
      <c r="U163" s="106"/>
      <c r="V163" s="82"/>
      <c r="W163" s="106"/>
      <c r="X163" s="82"/>
      <c r="Y163" s="106"/>
      <c r="Z163" s="106"/>
      <c r="AA163" s="82"/>
      <c r="AB163" s="106"/>
      <c r="AC163" s="106"/>
      <c r="AD163" s="82"/>
      <c r="AE163" s="106"/>
      <c r="AF163" s="106"/>
      <c r="AG163" s="106"/>
      <c r="AH163" s="106"/>
      <c r="AI163" s="107"/>
      <c r="AJ163" s="106"/>
      <c r="AK163" s="106"/>
      <c r="AL163" s="106"/>
      <c r="AM163" s="106"/>
      <c r="AN163" s="106"/>
      <c r="AO163" s="106"/>
      <c r="AP163" s="106"/>
      <c r="AQ163" s="106"/>
      <c r="AR163" s="106"/>
      <c r="AS163" s="106"/>
      <c r="AT163" s="106"/>
      <c r="AU163" s="106"/>
      <c r="AV163" s="106"/>
      <c r="AW163" s="106"/>
      <c r="AX163" s="106"/>
      <c r="AY163" s="106"/>
      <c r="AZ163" s="1"/>
      <c r="BA163" s="1"/>
    </row>
    <row r="164" spans="1:53" s="6" customFormat="1" ht="14.25" customHeight="1">
      <c r="A164" s="32"/>
      <c r="B164" s="4"/>
      <c r="C164" s="16"/>
      <c r="D164" s="30"/>
      <c r="E164" s="80"/>
      <c r="F164" s="80"/>
      <c r="G164" s="27"/>
      <c r="H164" s="27"/>
      <c r="I164" s="101"/>
      <c r="J164" s="106"/>
      <c r="K164" s="82"/>
      <c r="L164" s="106"/>
      <c r="M164" s="106"/>
      <c r="N164" s="106"/>
      <c r="O164" s="106"/>
      <c r="P164" s="82"/>
      <c r="Q164" s="106"/>
      <c r="R164" s="106"/>
      <c r="S164" s="106"/>
      <c r="T164" s="106"/>
      <c r="U164" s="106"/>
      <c r="V164" s="82"/>
      <c r="W164" s="106"/>
      <c r="X164" s="82"/>
      <c r="Y164" s="106"/>
      <c r="Z164" s="106"/>
      <c r="AA164" s="82"/>
      <c r="AB164" s="106"/>
      <c r="AC164" s="106"/>
      <c r="AD164" s="82"/>
      <c r="AE164" s="106"/>
      <c r="AF164" s="106"/>
      <c r="AG164" s="106"/>
      <c r="AH164" s="106"/>
      <c r="AI164" s="107"/>
      <c r="AJ164" s="106"/>
      <c r="AK164" s="106"/>
      <c r="AL164" s="106"/>
      <c r="AM164" s="106"/>
      <c r="AN164" s="106"/>
      <c r="AO164" s="106"/>
      <c r="AP164" s="106"/>
      <c r="AQ164" s="106"/>
      <c r="AR164" s="106"/>
      <c r="AS164" s="106"/>
      <c r="AT164" s="106"/>
      <c r="AU164" s="106"/>
      <c r="AV164" s="106"/>
      <c r="AW164" s="106"/>
      <c r="AX164" s="106"/>
      <c r="AY164" s="106"/>
      <c r="AZ164" s="1"/>
      <c r="BA164" s="1"/>
    </row>
    <row r="165" spans="1:53" s="6" customFormat="1" ht="14.25" customHeight="1">
      <c r="A165" s="32"/>
      <c r="B165" s="4"/>
      <c r="C165" s="16"/>
      <c r="D165" s="30"/>
      <c r="E165" s="80"/>
      <c r="F165" s="80"/>
      <c r="G165" s="27"/>
      <c r="H165" s="27"/>
      <c r="I165" s="101"/>
      <c r="J165" s="106"/>
      <c r="K165" s="82"/>
      <c r="L165" s="106"/>
      <c r="M165" s="106"/>
      <c r="N165" s="106"/>
      <c r="O165" s="106"/>
      <c r="P165" s="82"/>
      <c r="Q165" s="106"/>
      <c r="R165" s="106"/>
      <c r="S165" s="106"/>
      <c r="T165" s="106"/>
      <c r="U165" s="106"/>
      <c r="V165" s="82"/>
      <c r="W165" s="106"/>
      <c r="X165" s="82"/>
      <c r="Y165" s="106"/>
      <c r="Z165" s="106"/>
      <c r="AA165" s="82"/>
      <c r="AB165" s="106"/>
      <c r="AC165" s="106"/>
      <c r="AD165" s="82"/>
      <c r="AE165" s="106"/>
      <c r="AF165" s="106"/>
      <c r="AG165" s="106"/>
      <c r="AH165" s="106"/>
      <c r="AI165" s="107"/>
      <c r="AJ165" s="106"/>
      <c r="AK165" s="106"/>
      <c r="AL165" s="106"/>
      <c r="AM165" s="106"/>
      <c r="AN165" s="106"/>
      <c r="AO165" s="106"/>
      <c r="AP165" s="106"/>
      <c r="AQ165" s="106"/>
      <c r="AR165" s="106"/>
      <c r="AS165" s="106"/>
      <c r="AT165" s="106"/>
      <c r="AU165" s="106"/>
      <c r="AV165" s="106"/>
      <c r="AW165" s="106"/>
      <c r="AX165" s="106"/>
      <c r="AY165" s="106"/>
      <c r="AZ165" s="1"/>
      <c r="BA165" s="1"/>
    </row>
    <row r="166" spans="1:53" ht="14.25" customHeight="1">
      <c r="B166" s="4"/>
      <c r="C166" s="16"/>
      <c r="D166" s="30"/>
      <c r="E166" s="80"/>
      <c r="F166" s="80"/>
      <c r="G166" s="27"/>
      <c r="H166" s="27"/>
      <c r="I166" s="101"/>
      <c r="J166" s="106"/>
      <c r="K166" s="82"/>
      <c r="L166" s="106"/>
      <c r="M166" s="106"/>
      <c r="N166" s="106"/>
      <c r="O166" s="106"/>
      <c r="P166" s="82"/>
      <c r="Q166" s="106"/>
      <c r="R166" s="106"/>
      <c r="S166" s="106"/>
      <c r="T166" s="106"/>
      <c r="U166" s="106"/>
      <c r="V166" s="82"/>
      <c r="W166" s="106"/>
      <c r="X166" s="82"/>
      <c r="Y166" s="106"/>
      <c r="Z166" s="106"/>
      <c r="AA166" s="82"/>
      <c r="AB166" s="106"/>
      <c r="AC166" s="106"/>
      <c r="AD166" s="82"/>
      <c r="AE166" s="106"/>
      <c r="AF166" s="106"/>
      <c r="AG166" s="106"/>
      <c r="AH166" s="106"/>
      <c r="AI166" s="107"/>
      <c r="AJ166" s="106"/>
      <c r="AK166" s="106"/>
      <c r="AL166" s="106"/>
      <c r="AM166" s="106"/>
      <c r="AN166" s="106"/>
      <c r="AO166" s="106"/>
      <c r="AP166" s="106"/>
      <c r="AQ166" s="106"/>
      <c r="AR166" s="106"/>
      <c r="AS166" s="106"/>
      <c r="AT166" s="106"/>
      <c r="AU166" s="106"/>
      <c r="AV166" s="106"/>
      <c r="AW166" s="106"/>
      <c r="AX166" s="106"/>
      <c r="AY166" s="106"/>
      <c r="BA166" s="43"/>
    </row>
    <row r="167" spans="1:53" ht="14.25" customHeight="1">
      <c r="B167" s="4"/>
      <c r="C167" s="16"/>
      <c r="D167" s="30"/>
      <c r="E167" s="80"/>
      <c r="F167" s="80"/>
      <c r="G167" s="27"/>
      <c r="H167" s="27"/>
      <c r="I167" s="101"/>
      <c r="J167" s="106"/>
      <c r="K167" s="82"/>
      <c r="L167" s="106"/>
      <c r="M167" s="106"/>
      <c r="N167" s="106"/>
      <c r="O167" s="106"/>
      <c r="P167" s="82"/>
      <c r="Q167" s="106"/>
      <c r="R167" s="106"/>
      <c r="S167" s="106"/>
      <c r="T167" s="106"/>
      <c r="U167" s="106"/>
      <c r="V167" s="82"/>
      <c r="W167" s="106"/>
      <c r="X167" s="82"/>
      <c r="Y167" s="106"/>
      <c r="Z167" s="106"/>
      <c r="AA167" s="82"/>
      <c r="AB167" s="106"/>
      <c r="AC167" s="106"/>
      <c r="AD167" s="82"/>
      <c r="AE167" s="106"/>
      <c r="AF167" s="106"/>
      <c r="AG167" s="106"/>
      <c r="AH167" s="106"/>
      <c r="AI167" s="107"/>
      <c r="AJ167" s="106"/>
      <c r="AK167" s="106"/>
      <c r="AL167" s="106"/>
      <c r="AM167" s="106"/>
      <c r="AN167" s="106"/>
      <c r="AO167" s="106"/>
      <c r="AP167" s="106"/>
      <c r="AQ167" s="106"/>
      <c r="AR167" s="106"/>
      <c r="AS167" s="106"/>
      <c r="AT167" s="106"/>
      <c r="AU167" s="106"/>
      <c r="AV167" s="106"/>
      <c r="AW167" s="106"/>
      <c r="AX167" s="106"/>
      <c r="AY167" s="106"/>
      <c r="BA167" s="6"/>
    </row>
    <row r="168" spans="1:53" s="6" customFormat="1" ht="14.25" customHeight="1">
      <c r="A168" s="32"/>
      <c r="B168" s="39"/>
      <c r="C168" s="17"/>
      <c r="D168" s="108"/>
      <c r="E168" s="112"/>
      <c r="F168" s="112"/>
      <c r="G168" s="33"/>
      <c r="H168" s="33"/>
      <c r="I168" s="109"/>
      <c r="J168" s="110"/>
      <c r="K168" s="84"/>
      <c r="L168" s="110"/>
      <c r="M168" s="110"/>
      <c r="N168" s="110"/>
      <c r="O168" s="110"/>
      <c r="P168" s="84"/>
      <c r="Q168" s="110"/>
      <c r="R168" s="110"/>
      <c r="S168" s="110"/>
      <c r="T168" s="110"/>
      <c r="U168" s="110"/>
      <c r="V168" s="84"/>
      <c r="W168" s="110"/>
      <c r="X168" s="84"/>
      <c r="Y168" s="110"/>
      <c r="Z168" s="110"/>
      <c r="AA168" s="84"/>
      <c r="AB168" s="110"/>
      <c r="AC168" s="110"/>
      <c r="AD168" s="84"/>
      <c r="AE168" s="110"/>
      <c r="AF168" s="110"/>
      <c r="AG168" s="110"/>
      <c r="AH168" s="110"/>
      <c r="AI168" s="111"/>
      <c r="AJ168" s="110"/>
      <c r="AK168" s="110"/>
      <c r="AL168" s="110"/>
      <c r="AM168" s="110"/>
      <c r="AN168" s="110"/>
      <c r="AO168" s="110"/>
      <c r="AP168" s="110"/>
      <c r="AQ168" s="110"/>
      <c r="AR168" s="110"/>
      <c r="AS168" s="110"/>
      <c r="AT168" s="110"/>
      <c r="AU168" s="110"/>
      <c r="AV168" s="110"/>
      <c r="AW168" s="110"/>
      <c r="AX168" s="110"/>
      <c r="AY168" s="110"/>
    </row>
    <row r="169" spans="1:53" ht="14.25" customHeight="1">
      <c r="B169" s="4"/>
      <c r="C169" s="16"/>
      <c r="D169" s="30"/>
      <c r="E169" s="80"/>
      <c r="F169" s="80"/>
      <c r="G169" s="27"/>
      <c r="H169" s="27"/>
      <c r="I169" s="101"/>
      <c r="J169" s="106"/>
      <c r="K169" s="82"/>
      <c r="L169" s="106"/>
      <c r="M169" s="106"/>
      <c r="N169" s="106"/>
      <c r="O169" s="106"/>
      <c r="P169" s="82"/>
      <c r="Q169" s="106"/>
      <c r="R169" s="106"/>
      <c r="S169" s="106"/>
      <c r="T169" s="106"/>
      <c r="U169" s="106"/>
      <c r="V169" s="82"/>
      <c r="W169" s="106"/>
      <c r="X169" s="82"/>
      <c r="Y169" s="106"/>
      <c r="Z169" s="106"/>
      <c r="AA169" s="82"/>
      <c r="AB169" s="106"/>
      <c r="AC169" s="106"/>
      <c r="AD169" s="82"/>
      <c r="AE169" s="106"/>
      <c r="AF169" s="106"/>
      <c r="AG169" s="106"/>
      <c r="AH169" s="106"/>
      <c r="AI169" s="107"/>
      <c r="AJ169" s="106"/>
      <c r="AK169" s="106"/>
      <c r="AL169" s="106"/>
      <c r="AM169" s="106"/>
      <c r="AN169" s="106"/>
      <c r="AO169" s="106"/>
      <c r="AP169" s="106"/>
      <c r="AQ169" s="106"/>
      <c r="AR169" s="106"/>
      <c r="AS169" s="106"/>
      <c r="AT169" s="106"/>
      <c r="AU169" s="106"/>
      <c r="AV169" s="106"/>
      <c r="AW169" s="106"/>
      <c r="AX169" s="106"/>
      <c r="AY169" s="106"/>
    </row>
    <row r="170" spans="1:53" ht="14.25" customHeight="1">
      <c r="B170" s="4"/>
      <c r="C170" s="16"/>
      <c r="D170" s="30"/>
      <c r="E170" s="80"/>
      <c r="F170" s="80"/>
      <c r="G170" s="27"/>
      <c r="H170" s="27"/>
      <c r="I170" s="101"/>
      <c r="J170" s="106"/>
      <c r="K170" s="82"/>
      <c r="L170" s="106"/>
      <c r="M170" s="106"/>
      <c r="N170" s="106"/>
      <c r="O170" s="106"/>
      <c r="P170" s="82"/>
      <c r="Q170" s="106"/>
      <c r="R170" s="106"/>
      <c r="S170" s="106"/>
      <c r="T170" s="106"/>
      <c r="U170" s="106"/>
      <c r="V170" s="82"/>
      <c r="W170" s="106"/>
      <c r="X170" s="82"/>
      <c r="Y170" s="106"/>
      <c r="Z170" s="106"/>
      <c r="AA170" s="82"/>
      <c r="AB170" s="106"/>
      <c r="AC170" s="106"/>
      <c r="AD170" s="82"/>
      <c r="AE170" s="106"/>
      <c r="AF170" s="106"/>
      <c r="AG170" s="106"/>
      <c r="AH170" s="106"/>
      <c r="AI170" s="107"/>
      <c r="AJ170" s="106"/>
      <c r="AK170" s="106"/>
      <c r="AL170" s="106"/>
      <c r="AM170" s="106"/>
      <c r="AN170" s="106"/>
      <c r="AO170" s="106"/>
      <c r="AP170" s="106"/>
      <c r="AQ170" s="106"/>
      <c r="AR170" s="106"/>
      <c r="AS170" s="106"/>
      <c r="AT170" s="106"/>
      <c r="AU170" s="106"/>
      <c r="AV170" s="106"/>
      <c r="AW170" s="106"/>
      <c r="AX170" s="106"/>
      <c r="AY170" s="106"/>
    </row>
    <row r="171" spans="1:53" s="6" customFormat="1" ht="14.25" customHeight="1">
      <c r="A171" s="32"/>
      <c r="B171" s="4"/>
      <c r="C171" s="16"/>
      <c r="D171" s="30"/>
      <c r="E171" s="80"/>
      <c r="F171" s="80"/>
      <c r="G171" s="27"/>
      <c r="H171" s="27"/>
      <c r="I171" s="101"/>
      <c r="J171" s="106"/>
      <c r="K171" s="82"/>
      <c r="L171" s="106"/>
      <c r="M171" s="106"/>
      <c r="N171" s="106"/>
      <c r="O171" s="106"/>
      <c r="P171" s="82"/>
      <c r="Q171" s="106"/>
      <c r="R171" s="106"/>
      <c r="S171" s="106"/>
      <c r="T171" s="106"/>
      <c r="U171" s="106"/>
      <c r="V171" s="82"/>
      <c r="W171" s="106"/>
      <c r="X171" s="82"/>
      <c r="Y171" s="106"/>
      <c r="Z171" s="106"/>
      <c r="AA171" s="82"/>
      <c r="AB171" s="106"/>
      <c r="AC171" s="106"/>
      <c r="AD171" s="82"/>
      <c r="AE171" s="106"/>
      <c r="AF171" s="106"/>
      <c r="AG171" s="106"/>
      <c r="AH171" s="106"/>
      <c r="AI171" s="107"/>
      <c r="AJ171" s="106"/>
      <c r="AK171" s="106"/>
      <c r="AL171" s="106"/>
      <c r="AM171" s="106"/>
      <c r="AN171" s="106"/>
      <c r="AO171" s="106"/>
      <c r="AP171" s="106"/>
      <c r="AQ171" s="106"/>
      <c r="AR171" s="106"/>
      <c r="AS171" s="106"/>
      <c r="AT171" s="106"/>
      <c r="AU171" s="106"/>
      <c r="AV171" s="106"/>
      <c r="AW171" s="106"/>
      <c r="AX171" s="106"/>
      <c r="AY171" s="106"/>
      <c r="AZ171" s="43"/>
      <c r="BA171" s="1"/>
    </row>
    <row r="172" spans="1:53" ht="14.25" customHeight="1">
      <c r="B172" s="4"/>
      <c r="C172" s="16"/>
      <c r="D172" s="30"/>
      <c r="E172" s="80"/>
      <c r="F172" s="80"/>
      <c r="G172" s="27"/>
      <c r="H172" s="27"/>
      <c r="I172" s="101"/>
      <c r="J172" s="106"/>
      <c r="K172" s="82"/>
      <c r="L172" s="106"/>
      <c r="M172" s="106"/>
      <c r="N172" s="106"/>
      <c r="O172" s="106"/>
      <c r="P172" s="82"/>
      <c r="Q172" s="106"/>
      <c r="R172" s="106"/>
      <c r="S172" s="106"/>
      <c r="T172" s="106"/>
      <c r="U172" s="106"/>
      <c r="V172" s="82"/>
      <c r="W172" s="106"/>
      <c r="X172" s="82"/>
      <c r="Y172" s="106"/>
      <c r="Z172" s="106"/>
      <c r="AA172" s="82"/>
      <c r="AB172" s="106"/>
      <c r="AC172" s="106"/>
      <c r="AD172" s="82"/>
      <c r="AE172" s="106"/>
      <c r="AF172" s="106"/>
      <c r="AG172" s="106"/>
      <c r="AH172" s="106"/>
      <c r="AI172" s="107"/>
      <c r="AJ172" s="106"/>
      <c r="AK172" s="106"/>
      <c r="AL172" s="106"/>
      <c r="AM172" s="106"/>
      <c r="AN172" s="106"/>
      <c r="AO172" s="106"/>
      <c r="AP172" s="106"/>
      <c r="AQ172" s="106"/>
      <c r="AR172" s="106"/>
      <c r="AS172" s="106"/>
      <c r="AT172" s="106"/>
      <c r="AU172" s="106"/>
      <c r="AV172" s="106"/>
      <c r="AW172" s="106"/>
      <c r="AX172" s="106"/>
      <c r="AY172" s="106"/>
      <c r="AZ172" s="6"/>
    </row>
    <row r="173" spans="1:53" ht="14.25" customHeight="1">
      <c r="B173" s="4"/>
      <c r="C173" s="16"/>
      <c r="D173" s="30"/>
      <c r="E173" s="80"/>
      <c r="F173" s="80"/>
      <c r="G173" s="27"/>
      <c r="H173" s="27"/>
      <c r="I173" s="101"/>
      <c r="J173" s="106"/>
      <c r="K173" s="82"/>
      <c r="L173" s="106"/>
      <c r="M173" s="106"/>
      <c r="N173" s="106"/>
      <c r="O173" s="106"/>
      <c r="P173" s="82"/>
      <c r="Q173" s="106"/>
      <c r="R173" s="106"/>
      <c r="S173" s="106"/>
      <c r="T173" s="106"/>
      <c r="U173" s="106"/>
      <c r="V173" s="82"/>
      <c r="W173" s="106"/>
      <c r="X173" s="82"/>
      <c r="Y173" s="106"/>
      <c r="Z173" s="106"/>
      <c r="AA173" s="82"/>
      <c r="AB173" s="106"/>
      <c r="AC173" s="106"/>
      <c r="AD173" s="82"/>
      <c r="AE173" s="106"/>
      <c r="AF173" s="106"/>
      <c r="AG173" s="106"/>
      <c r="AH173" s="106"/>
      <c r="AI173" s="107"/>
      <c r="AJ173" s="106"/>
      <c r="AK173" s="106"/>
      <c r="AL173" s="106"/>
      <c r="AM173" s="106"/>
      <c r="AN173" s="106"/>
      <c r="AO173" s="106"/>
      <c r="AP173" s="106"/>
      <c r="AQ173" s="106"/>
      <c r="AR173" s="106"/>
      <c r="AS173" s="106"/>
      <c r="AT173" s="106"/>
      <c r="AU173" s="106"/>
      <c r="AV173" s="106"/>
      <c r="AW173" s="106"/>
      <c r="AX173" s="106"/>
      <c r="AY173" s="106"/>
    </row>
    <row r="174" spans="1:53" s="43" customFormat="1">
      <c r="A174" s="41"/>
      <c r="B174" s="4"/>
      <c r="C174" s="22"/>
      <c r="D174" s="30"/>
      <c r="E174" s="30"/>
      <c r="F174" s="30"/>
      <c r="G174" s="5"/>
      <c r="H174" s="5"/>
      <c r="I174" s="101"/>
      <c r="J174" s="106"/>
      <c r="K174" s="82"/>
      <c r="L174" s="106"/>
      <c r="M174" s="106"/>
      <c r="N174" s="106"/>
      <c r="O174" s="106"/>
      <c r="P174" s="82"/>
      <c r="Q174" s="106"/>
      <c r="R174" s="106"/>
      <c r="S174" s="106"/>
      <c r="T174" s="106"/>
      <c r="U174" s="106"/>
      <c r="V174" s="82"/>
      <c r="W174" s="106"/>
      <c r="X174" s="82"/>
      <c r="Y174" s="106"/>
      <c r="Z174" s="106"/>
      <c r="AA174" s="82"/>
      <c r="AB174" s="106"/>
      <c r="AC174" s="106"/>
      <c r="AD174" s="82"/>
      <c r="AE174" s="106"/>
      <c r="AF174" s="106"/>
      <c r="AG174" s="106"/>
      <c r="AH174" s="106"/>
      <c r="AI174" s="107"/>
      <c r="AJ174" s="106"/>
      <c r="AK174" s="106"/>
      <c r="AL174" s="106"/>
      <c r="AM174" s="106"/>
      <c r="AN174" s="106"/>
      <c r="AO174" s="106"/>
      <c r="AP174" s="106"/>
      <c r="AQ174" s="106"/>
      <c r="AR174" s="106"/>
      <c r="AS174" s="106"/>
      <c r="AT174" s="106"/>
      <c r="AU174" s="106"/>
      <c r="AV174" s="106"/>
      <c r="AW174" s="106"/>
      <c r="AX174" s="106"/>
      <c r="AY174" s="106"/>
      <c r="AZ174" s="1"/>
      <c r="BA174" s="6"/>
    </row>
    <row r="175" spans="1:53" s="6" customFormat="1" ht="14.25" customHeight="1">
      <c r="A175" s="32"/>
      <c r="B175" s="4"/>
      <c r="C175" s="16"/>
      <c r="D175" s="30"/>
      <c r="E175" s="80"/>
      <c r="F175" s="80"/>
      <c r="G175" s="27"/>
      <c r="H175" s="27"/>
      <c r="I175" s="101"/>
      <c r="J175" s="106"/>
      <c r="K175" s="82"/>
      <c r="L175" s="106"/>
      <c r="M175" s="106"/>
      <c r="N175" s="106"/>
      <c r="O175" s="106"/>
      <c r="P175" s="82"/>
      <c r="Q175" s="106"/>
      <c r="R175" s="106"/>
      <c r="S175" s="106"/>
      <c r="T175" s="106"/>
      <c r="U175" s="106"/>
      <c r="V175" s="82"/>
      <c r="W175" s="106"/>
      <c r="X175" s="82"/>
      <c r="Y175" s="106"/>
      <c r="Z175" s="106"/>
      <c r="AA175" s="82"/>
      <c r="AB175" s="106"/>
      <c r="AC175" s="106"/>
      <c r="AD175" s="82"/>
      <c r="AE175" s="106"/>
      <c r="AF175" s="106"/>
      <c r="AG175" s="106"/>
      <c r="AH175" s="106"/>
      <c r="AI175" s="107"/>
      <c r="AJ175" s="106"/>
      <c r="AK175" s="106"/>
      <c r="AL175" s="106"/>
      <c r="AM175" s="106"/>
      <c r="AN175" s="106"/>
      <c r="AO175" s="106"/>
      <c r="AP175" s="106"/>
      <c r="AQ175" s="106"/>
      <c r="AR175" s="106"/>
      <c r="AS175" s="106"/>
      <c r="AT175" s="106"/>
      <c r="AU175" s="106"/>
      <c r="AV175" s="106"/>
      <c r="AW175" s="106"/>
      <c r="AX175" s="106"/>
      <c r="AY175" s="106"/>
      <c r="AZ175" s="1"/>
      <c r="BA175" s="1"/>
    </row>
    <row r="176" spans="1:53" ht="14.25" customHeight="1">
      <c r="B176" s="4"/>
      <c r="C176" s="16"/>
      <c r="D176" s="80"/>
      <c r="E176" s="80"/>
      <c r="F176" s="70"/>
      <c r="G176" s="27"/>
      <c r="H176" s="27"/>
      <c r="I176" s="101"/>
      <c r="J176" s="106"/>
      <c r="K176" s="82"/>
      <c r="L176" s="106"/>
      <c r="M176" s="106"/>
      <c r="N176" s="106"/>
      <c r="O176" s="106"/>
      <c r="P176" s="82"/>
      <c r="Q176" s="106"/>
      <c r="R176" s="106"/>
      <c r="S176" s="106"/>
      <c r="T176" s="106"/>
      <c r="U176" s="106"/>
      <c r="V176" s="82"/>
      <c r="W176" s="106"/>
      <c r="X176" s="82"/>
      <c r="Y176" s="106"/>
      <c r="Z176" s="106"/>
      <c r="AA176" s="82"/>
      <c r="AB176" s="106"/>
      <c r="AC176" s="106"/>
      <c r="AD176" s="82"/>
      <c r="AE176" s="106"/>
      <c r="AF176" s="106"/>
      <c r="AG176" s="106"/>
      <c r="AH176" s="106"/>
      <c r="AI176" s="107"/>
      <c r="AJ176" s="106"/>
      <c r="AK176" s="106"/>
      <c r="AL176" s="106"/>
      <c r="AM176" s="106"/>
      <c r="AN176" s="106"/>
      <c r="AO176" s="106"/>
      <c r="AP176" s="106"/>
      <c r="AQ176" s="106"/>
      <c r="AR176" s="106"/>
      <c r="AS176" s="106"/>
      <c r="AT176" s="106"/>
      <c r="AU176" s="106"/>
      <c r="AV176" s="106"/>
      <c r="AW176" s="106"/>
      <c r="AX176" s="106"/>
      <c r="AY176" s="106"/>
      <c r="AZ176" s="43"/>
    </row>
    <row r="177" spans="1:53" ht="14.25" customHeight="1">
      <c r="B177" s="4"/>
      <c r="C177" s="16"/>
      <c r="D177" s="30"/>
      <c r="E177" s="80"/>
      <c r="F177" s="80"/>
      <c r="G177" s="27"/>
      <c r="H177" s="27"/>
      <c r="I177" s="101"/>
      <c r="J177" s="106"/>
      <c r="K177" s="82"/>
      <c r="L177" s="106"/>
      <c r="M177" s="106"/>
      <c r="N177" s="106"/>
      <c r="O177" s="106"/>
      <c r="P177" s="82"/>
      <c r="Q177" s="106"/>
      <c r="R177" s="106"/>
      <c r="S177" s="106"/>
      <c r="T177" s="106"/>
      <c r="U177" s="106"/>
      <c r="V177" s="82"/>
      <c r="W177" s="106"/>
      <c r="X177" s="82"/>
      <c r="Y177" s="106"/>
      <c r="Z177" s="106"/>
      <c r="AA177" s="82"/>
      <c r="AB177" s="106"/>
      <c r="AC177" s="106"/>
      <c r="AD177" s="82"/>
      <c r="AE177" s="106"/>
      <c r="AF177" s="106"/>
      <c r="AG177" s="106"/>
      <c r="AH177" s="106"/>
      <c r="AI177" s="107"/>
      <c r="AJ177" s="106"/>
      <c r="AK177" s="106"/>
      <c r="AL177" s="106"/>
      <c r="AM177" s="106"/>
      <c r="AN177" s="106"/>
      <c r="AO177" s="106"/>
      <c r="AP177" s="106"/>
      <c r="AQ177" s="106"/>
      <c r="AR177" s="106"/>
      <c r="AS177" s="106"/>
      <c r="AT177" s="106"/>
      <c r="AU177" s="106"/>
      <c r="AV177" s="106"/>
      <c r="AW177" s="106"/>
      <c r="AX177" s="106"/>
      <c r="AY177" s="106"/>
      <c r="AZ177" s="6"/>
      <c r="BA177" s="43"/>
    </row>
    <row r="178" spans="1:53" ht="14.25" customHeight="1">
      <c r="B178" s="4"/>
      <c r="C178" s="16"/>
      <c r="D178" s="30"/>
      <c r="E178" s="80"/>
      <c r="F178" s="80"/>
      <c r="G178" s="27"/>
      <c r="H178" s="27"/>
      <c r="I178" s="101"/>
      <c r="J178" s="106"/>
      <c r="K178" s="82"/>
      <c r="L178" s="106"/>
      <c r="M178" s="106"/>
      <c r="N178" s="106"/>
      <c r="O178" s="106"/>
      <c r="P178" s="82"/>
      <c r="Q178" s="106"/>
      <c r="R178" s="106"/>
      <c r="S178" s="106"/>
      <c r="T178" s="106"/>
      <c r="U178" s="106"/>
      <c r="V178" s="82"/>
      <c r="W178" s="106"/>
      <c r="X178" s="82"/>
      <c r="Y178" s="106"/>
      <c r="Z178" s="106"/>
      <c r="AA178" s="82"/>
      <c r="AB178" s="106"/>
      <c r="AC178" s="106"/>
      <c r="AD178" s="82"/>
      <c r="AE178" s="106"/>
      <c r="AF178" s="106"/>
      <c r="AG178" s="106"/>
      <c r="AH178" s="106"/>
      <c r="AI178" s="107"/>
      <c r="AJ178" s="106"/>
      <c r="AK178" s="106"/>
      <c r="AL178" s="106"/>
      <c r="AM178" s="106"/>
      <c r="AN178" s="106"/>
      <c r="AO178" s="106"/>
      <c r="AP178" s="106"/>
      <c r="AQ178" s="106"/>
      <c r="AR178" s="106"/>
      <c r="AS178" s="106"/>
      <c r="AT178" s="106"/>
      <c r="AU178" s="106"/>
      <c r="AV178" s="106"/>
      <c r="AW178" s="106"/>
      <c r="AX178" s="106"/>
      <c r="AY178" s="106"/>
      <c r="BA178" s="6"/>
    </row>
    <row r="179" spans="1:53" ht="14.25" customHeight="1">
      <c r="B179" s="4"/>
      <c r="C179" s="16"/>
      <c r="D179" s="30"/>
      <c r="E179" s="80"/>
      <c r="F179" s="80"/>
      <c r="G179" s="27"/>
      <c r="H179" s="27"/>
      <c r="I179" s="101"/>
      <c r="J179" s="106"/>
      <c r="K179" s="82"/>
      <c r="L179" s="106"/>
      <c r="M179" s="106"/>
      <c r="N179" s="106"/>
      <c r="O179" s="106"/>
      <c r="P179" s="82"/>
      <c r="Q179" s="106"/>
      <c r="R179" s="106"/>
      <c r="S179" s="106"/>
      <c r="T179" s="106"/>
      <c r="U179" s="106"/>
      <c r="V179" s="82"/>
      <c r="W179" s="106"/>
      <c r="X179" s="82"/>
      <c r="Y179" s="106"/>
      <c r="Z179" s="106"/>
      <c r="AA179" s="82"/>
      <c r="AB179" s="106"/>
      <c r="AC179" s="106"/>
      <c r="AD179" s="82"/>
      <c r="AE179" s="106"/>
      <c r="AF179" s="106"/>
      <c r="AG179" s="106"/>
      <c r="AH179" s="106"/>
      <c r="AI179" s="107"/>
      <c r="AJ179" s="106"/>
      <c r="AK179" s="106"/>
      <c r="AL179" s="106"/>
      <c r="AM179" s="106"/>
      <c r="AN179" s="106"/>
      <c r="AO179" s="106"/>
      <c r="AP179" s="106"/>
      <c r="AQ179" s="106"/>
      <c r="AR179" s="106"/>
      <c r="AS179" s="106"/>
      <c r="AT179" s="106"/>
      <c r="AU179" s="106"/>
      <c r="AV179" s="106"/>
      <c r="AW179" s="106"/>
      <c r="AX179" s="106"/>
      <c r="AY179" s="106"/>
    </row>
    <row r="180" spans="1:53" ht="14.25" customHeight="1">
      <c r="B180" s="4"/>
      <c r="C180" s="16"/>
      <c r="D180" s="30"/>
      <c r="E180" s="80"/>
      <c r="F180" s="80"/>
      <c r="G180" s="27"/>
      <c r="H180" s="27"/>
      <c r="I180" s="101"/>
      <c r="J180" s="106"/>
      <c r="K180" s="82"/>
      <c r="L180" s="106"/>
      <c r="M180" s="106"/>
      <c r="N180" s="106"/>
      <c r="O180" s="106"/>
      <c r="P180" s="82"/>
      <c r="Q180" s="106"/>
      <c r="R180" s="106"/>
      <c r="S180" s="106"/>
      <c r="T180" s="106"/>
      <c r="U180" s="106"/>
      <c r="V180" s="82"/>
      <c r="W180" s="106"/>
      <c r="X180" s="82"/>
      <c r="Y180" s="106"/>
      <c r="Z180" s="106"/>
      <c r="AA180" s="82"/>
      <c r="AB180" s="106"/>
      <c r="AC180" s="106"/>
      <c r="AD180" s="82"/>
      <c r="AE180" s="106"/>
      <c r="AF180" s="106"/>
      <c r="AG180" s="106"/>
      <c r="AH180" s="106"/>
      <c r="AI180" s="107"/>
      <c r="AJ180" s="106"/>
      <c r="AK180" s="106"/>
      <c r="AL180" s="106"/>
      <c r="AM180" s="106"/>
      <c r="AN180" s="106"/>
      <c r="AO180" s="106"/>
      <c r="AP180" s="106"/>
      <c r="AQ180" s="106"/>
      <c r="AR180" s="106"/>
      <c r="AS180" s="106"/>
      <c r="AT180" s="106"/>
      <c r="AU180" s="106"/>
      <c r="AV180" s="106"/>
      <c r="AW180" s="106"/>
      <c r="AX180" s="106"/>
      <c r="AY180" s="106"/>
    </row>
    <row r="181" spans="1:53" s="43" customFormat="1" ht="14.25" customHeight="1">
      <c r="A181" s="41"/>
      <c r="B181" s="4"/>
      <c r="C181" s="16"/>
      <c r="D181" s="30"/>
      <c r="E181" s="80"/>
      <c r="F181" s="80"/>
      <c r="G181" s="27"/>
      <c r="H181" s="27"/>
      <c r="I181" s="101"/>
      <c r="J181" s="106"/>
      <c r="K181" s="82"/>
      <c r="L181" s="106"/>
      <c r="M181" s="106"/>
      <c r="N181" s="106"/>
      <c r="O181" s="106"/>
      <c r="P181" s="82"/>
      <c r="Q181" s="106"/>
      <c r="R181" s="106"/>
      <c r="S181" s="106"/>
      <c r="T181" s="106"/>
      <c r="U181" s="106"/>
      <c r="V181" s="82"/>
      <c r="W181" s="106"/>
      <c r="X181" s="82"/>
      <c r="Y181" s="106"/>
      <c r="Z181" s="106"/>
      <c r="AA181" s="82"/>
      <c r="AB181" s="106"/>
      <c r="AC181" s="106"/>
      <c r="AD181" s="82"/>
      <c r="AE181" s="106"/>
      <c r="AF181" s="106"/>
      <c r="AG181" s="106"/>
      <c r="AH181" s="106"/>
      <c r="AI181" s="107"/>
      <c r="AJ181" s="106"/>
      <c r="AK181" s="106"/>
      <c r="AL181" s="106"/>
      <c r="AM181" s="106"/>
      <c r="AN181" s="106"/>
      <c r="AO181" s="106"/>
      <c r="AP181" s="106"/>
      <c r="AQ181" s="106"/>
      <c r="AR181" s="106"/>
      <c r="AS181" s="106"/>
      <c r="AT181" s="106"/>
      <c r="AU181" s="106"/>
      <c r="AV181" s="106"/>
      <c r="AW181" s="106"/>
      <c r="AX181" s="106"/>
      <c r="AY181" s="106"/>
      <c r="AZ181" s="1"/>
      <c r="BA181" s="1"/>
    </row>
    <row r="182" spans="1:53" s="6" customFormat="1" ht="14.25" customHeight="1">
      <c r="A182" s="32"/>
      <c r="B182" s="4"/>
      <c r="C182" s="16"/>
      <c r="D182" s="30"/>
      <c r="E182" s="80"/>
      <c r="F182" s="80"/>
      <c r="G182" s="27"/>
      <c r="H182" s="27"/>
      <c r="I182" s="101"/>
      <c r="J182" s="106"/>
      <c r="K182" s="82"/>
      <c r="L182" s="106"/>
      <c r="M182" s="106"/>
      <c r="N182" s="106"/>
      <c r="O182" s="106"/>
      <c r="P182" s="82"/>
      <c r="Q182" s="106"/>
      <c r="R182" s="106"/>
      <c r="S182" s="106"/>
      <c r="T182" s="106"/>
      <c r="U182" s="106"/>
      <c r="V182" s="82"/>
      <c r="W182" s="106"/>
      <c r="X182" s="82"/>
      <c r="Y182" s="106"/>
      <c r="Z182" s="106"/>
      <c r="AA182" s="82"/>
      <c r="AB182" s="106"/>
      <c r="AC182" s="106"/>
      <c r="AD182" s="82"/>
      <c r="AE182" s="106"/>
      <c r="AF182" s="106"/>
      <c r="AG182" s="106"/>
      <c r="AH182" s="106"/>
      <c r="AI182" s="107"/>
      <c r="AJ182" s="106"/>
      <c r="AK182" s="106"/>
      <c r="AL182" s="106"/>
      <c r="AM182" s="106"/>
      <c r="AN182" s="106"/>
      <c r="AO182" s="106"/>
      <c r="AP182" s="106"/>
      <c r="AQ182" s="106"/>
      <c r="AR182" s="106"/>
      <c r="AS182" s="106"/>
      <c r="AT182" s="106"/>
      <c r="AU182" s="106"/>
      <c r="AV182" s="106"/>
      <c r="AW182" s="106"/>
      <c r="AX182" s="106"/>
      <c r="AY182" s="106"/>
      <c r="AZ182" s="1"/>
      <c r="BA182" s="1"/>
    </row>
    <row r="183" spans="1:53" ht="14.25" customHeight="1">
      <c r="B183" s="4"/>
      <c r="C183" s="16"/>
      <c r="D183" s="80"/>
      <c r="F183" s="80"/>
      <c r="G183" s="27"/>
      <c r="H183" s="27"/>
      <c r="I183" s="101"/>
      <c r="J183" s="106"/>
      <c r="K183" s="82"/>
      <c r="L183" s="106"/>
      <c r="M183" s="106"/>
      <c r="N183" s="106"/>
      <c r="O183" s="106"/>
      <c r="P183" s="82"/>
      <c r="Q183" s="106"/>
      <c r="R183" s="106"/>
      <c r="S183" s="106"/>
      <c r="T183" s="106"/>
      <c r="U183" s="106"/>
      <c r="V183" s="82"/>
      <c r="W183" s="106"/>
      <c r="X183" s="82"/>
      <c r="Y183" s="106"/>
      <c r="Z183" s="106"/>
      <c r="AA183" s="82"/>
      <c r="AB183" s="106"/>
      <c r="AC183" s="106"/>
      <c r="AD183" s="82"/>
      <c r="AE183" s="106"/>
      <c r="AF183" s="106"/>
      <c r="AG183" s="106"/>
      <c r="AH183" s="106"/>
      <c r="AI183" s="107"/>
      <c r="AJ183" s="106"/>
      <c r="AK183" s="106"/>
      <c r="AL183" s="106"/>
      <c r="AM183" s="106"/>
      <c r="AN183" s="106"/>
      <c r="AO183" s="106"/>
      <c r="AP183" s="106"/>
      <c r="AQ183" s="106"/>
      <c r="AR183" s="106"/>
      <c r="AS183" s="106"/>
      <c r="AT183" s="106"/>
      <c r="AU183" s="106"/>
      <c r="AV183" s="106"/>
      <c r="AW183" s="106"/>
      <c r="AX183" s="106"/>
      <c r="AY183" s="106"/>
    </row>
    <row r="184" spans="1:53" ht="14.25" customHeight="1">
      <c r="B184" s="4"/>
      <c r="C184" s="16"/>
      <c r="D184" s="30"/>
      <c r="E184" s="80"/>
      <c r="F184" s="80"/>
      <c r="G184" s="27"/>
      <c r="H184" s="27"/>
      <c r="I184" s="101"/>
      <c r="J184" s="106"/>
      <c r="K184" s="82"/>
      <c r="L184" s="106"/>
      <c r="M184" s="106"/>
      <c r="N184" s="106"/>
      <c r="O184" s="106"/>
      <c r="P184" s="82"/>
      <c r="Q184" s="106"/>
      <c r="R184" s="106"/>
      <c r="S184" s="106"/>
      <c r="T184" s="106"/>
      <c r="U184" s="106"/>
      <c r="V184" s="82"/>
      <c r="W184" s="106"/>
      <c r="X184" s="82"/>
      <c r="Y184" s="106"/>
      <c r="Z184" s="106"/>
      <c r="AA184" s="82"/>
      <c r="AB184" s="106"/>
      <c r="AC184" s="106"/>
      <c r="AD184" s="82"/>
      <c r="AE184" s="106"/>
      <c r="AF184" s="106"/>
      <c r="AG184" s="106"/>
      <c r="AH184" s="106"/>
      <c r="AI184" s="107"/>
      <c r="AJ184" s="106"/>
      <c r="AK184" s="106"/>
      <c r="AL184" s="106"/>
      <c r="AM184" s="106"/>
      <c r="AN184" s="106"/>
      <c r="AO184" s="106"/>
      <c r="AP184" s="106"/>
      <c r="AQ184" s="106"/>
      <c r="AR184" s="106"/>
      <c r="AS184" s="106"/>
      <c r="AT184" s="106"/>
      <c r="AU184" s="106"/>
      <c r="AV184" s="106"/>
      <c r="AW184" s="106"/>
      <c r="AX184" s="106"/>
      <c r="AY184" s="106"/>
      <c r="BA184" s="43"/>
    </row>
    <row r="185" spans="1:53" ht="14.25" customHeight="1">
      <c r="B185" s="4"/>
      <c r="C185" s="16"/>
      <c r="D185" s="30"/>
      <c r="E185" s="80"/>
      <c r="F185" s="80"/>
      <c r="G185" s="27"/>
      <c r="H185" s="27"/>
      <c r="I185" s="101"/>
      <c r="J185" s="106"/>
      <c r="K185" s="82"/>
      <c r="L185" s="106"/>
      <c r="M185" s="106"/>
      <c r="N185" s="106"/>
      <c r="O185" s="106"/>
      <c r="P185" s="82"/>
      <c r="Q185" s="106"/>
      <c r="R185" s="106"/>
      <c r="S185" s="106"/>
      <c r="T185" s="106"/>
      <c r="U185" s="106"/>
      <c r="V185" s="82"/>
      <c r="W185" s="106"/>
      <c r="X185" s="82"/>
      <c r="Y185" s="106"/>
      <c r="Z185" s="106"/>
      <c r="AA185" s="82"/>
      <c r="AB185" s="106"/>
      <c r="AC185" s="106"/>
      <c r="AD185" s="82"/>
      <c r="AE185" s="106"/>
      <c r="AF185" s="106"/>
      <c r="AG185" s="106"/>
      <c r="AH185" s="106"/>
      <c r="AI185" s="107"/>
      <c r="AJ185" s="106"/>
      <c r="AK185" s="106"/>
      <c r="AL185" s="106"/>
      <c r="AM185" s="106"/>
      <c r="AN185" s="106"/>
      <c r="AO185" s="106"/>
      <c r="AP185" s="106"/>
      <c r="AQ185" s="106"/>
      <c r="AR185" s="106"/>
      <c r="AS185" s="106"/>
      <c r="AT185" s="106"/>
      <c r="AU185" s="106"/>
      <c r="AV185" s="106"/>
      <c r="AW185" s="106"/>
      <c r="AX185" s="106"/>
      <c r="AY185" s="106"/>
      <c r="BA185" s="6"/>
    </row>
    <row r="186" spans="1:53" ht="14.25" customHeight="1">
      <c r="B186" s="4"/>
      <c r="C186" s="16"/>
      <c r="D186" s="30"/>
      <c r="E186" s="80"/>
      <c r="F186" s="80"/>
      <c r="G186" s="27"/>
      <c r="H186" s="27"/>
      <c r="I186" s="101"/>
      <c r="J186" s="106"/>
      <c r="K186" s="82"/>
      <c r="L186" s="106"/>
      <c r="M186" s="106"/>
      <c r="N186" s="106"/>
      <c r="O186" s="106"/>
      <c r="P186" s="82"/>
      <c r="Q186" s="106"/>
      <c r="R186" s="106"/>
      <c r="S186" s="106"/>
      <c r="T186" s="106"/>
      <c r="U186" s="106"/>
      <c r="V186" s="82"/>
      <c r="W186" s="106"/>
      <c r="X186" s="82"/>
      <c r="Y186" s="106"/>
      <c r="Z186" s="106"/>
      <c r="AA186" s="82"/>
      <c r="AB186" s="106"/>
      <c r="AC186" s="106"/>
      <c r="AD186" s="82"/>
      <c r="AE186" s="106"/>
      <c r="AF186" s="106"/>
      <c r="AG186" s="106"/>
      <c r="AH186" s="106"/>
      <c r="AI186" s="107"/>
      <c r="AJ186" s="106"/>
      <c r="AK186" s="106"/>
      <c r="AL186" s="106"/>
      <c r="AM186" s="106"/>
      <c r="AN186" s="106"/>
      <c r="AO186" s="106"/>
      <c r="AP186" s="106"/>
      <c r="AQ186" s="106"/>
      <c r="AR186" s="106"/>
      <c r="AS186" s="106"/>
      <c r="AT186" s="106"/>
      <c r="AU186" s="106"/>
      <c r="AV186" s="106"/>
      <c r="AW186" s="106"/>
      <c r="AX186" s="106"/>
      <c r="AY186" s="106"/>
    </row>
    <row r="187" spans="1:53" ht="14.25" customHeight="1">
      <c r="B187" s="4"/>
      <c r="C187" s="16"/>
      <c r="D187" s="30"/>
      <c r="E187" s="80"/>
      <c r="F187" s="80"/>
      <c r="G187" s="27"/>
      <c r="H187" s="27"/>
      <c r="I187" s="101"/>
      <c r="J187" s="106"/>
      <c r="K187" s="82"/>
      <c r="L187" s="106"/>
      <c r="M187" s="106"/>
      <c r="N187" s="106"/>
      <c r="O187" s="106"/>
      <c r="P187" s="82"/>
      <c r="Q187" s="106"/>
      <c r="R187" s="106"/>
      <c r="S187" s="106"/>
      <c r="T187" s="106"/>
      <c r="U187" s="106"/>
      <c r="V187" s="82"/>
      <c r="W187" s="106"/>
      <c r="X187" s="82"/>
      <c r="Y187" s="106"/>
      <c r="Z187" s="106"/>
      <c r="AA187" s="82"/>
      <c r="AB187" s="106"/>
      <c r="AC187" s="106"/>
      <c r="AD187" s="82"/>
      <c r="AE187" s="106"/>
      <c r="AF187" s="106"/>
      <c r="AG187" s="106"/>
      <c r="AH187" s="106"/>
      <c r="AI187" s="107"/>
      <c r="AJ187" s="106"/>
      <c r="AK187" s="106"/>
      <c r="AL187" s="106"/>
      <c r="AM187" s="106"/>
      <c r="AN187" s="106"/>
      <c r="AO187" s="106"/>
      <c r="AP187" s="106"/>
      <c r="AQ187" s="106"/>
      <c r="AR187" s="106"/>
      <c r="AS187" s="106"/>
      <c r="AT187" s="106"/>
      <c r="AU187" s="106"/>
      <c r="AV187" s="106"/>
      <c r="AW187" s="106"/>
      <c r="AX187" s="106"/>
      <c r="AY187" s="106"/>
    </row>
    <row r="188" spans="1:53" ht="14.25" customHeight="1">
      <c r="B188" s="4"/>
      <c r="C188" s="16"/>
      <c r="D188" s="30"/>
      <c r="E188" s="80"/>
      <c r="F188" s="80"/>
      <c r="G188" s="27"/>
      <c r="H188" s="27"/>
      <c r="I188" s="101"/>
      <c r="J188" s="106"/>
      <c r="K188" s="82"/>
      <c r="L188" s="106"/>
      <c r="M188" s="106"/>
      <c r="N188" s="106"/>
      <c r="O188" s="106"/>
      <c r="P188" s="82"/>
      <c r="Q188" s="106"/>
      <c r="R188" s="106"/>
      <c r="S188" s="106"/>
      <c r="T188" s="106"/>
      <c r="U188" s="106"/>
      <c r="V188" s="82"/>
      <c r="W188" s="106"/>
      <c r="X188" s="82"/>
      <c r="Y188" s="106"/>
      <c r="Z188" s="106"/>
      <c r="AA188" s="82"/>
      <c r="AB188" s="106"/>
      <c r="AC188" s="106"/>
      <c r="AD188" s="82"/>
      <c r="AE188" s="106"/>
      <c r="AF188" s="106"/>
      <c r="AG188" s="106"/>
      <c r="AH188" s="106"/>
      <c r="AI188" s="107"/>
      <c r="AJ188" s="106"/>
      <c r="AK188" s="106"/>
      <c r="AL188" s="106"/>
      <c r="AM188" s="106"/>
      <c r="AN188" s="106"/>
      <c r="AO188" s="106"/>
      <c r="AP188" s="106"/>
      <c r="AQ188" s="106"/>
      <c r="AR188" s="106"/>
      <c r="AS188" s="106"/>
      <c r="AT188" s="106"/>
      <c r="AU188" s="106"/>
      <c r="AV188" s="106"/>
      <c r="AW188" s="106"/>
      <c r="AX188" s="106"/>
      <c r="AY188" s="106"/>
    </row>
    <row r="189" spans="1:53" ht="14.25" customHeight="1">
      <c r="B189" s="4"/>
      <c r="C189" s="16"/>
      <c r="D189" s="30"/>
      <c r="E189" s="80"/>
      <c r="F189" s="80"/>
      <c r="G189" s="27"/>
      <c r="H189" s="27"/>
      <c r="I189" s="101"/>
      <c r="J189" s="106"/>
      <c r="K189" s="82"/>
      <c r="L189" s="106"/>
      <c r="M189" s="106"/>
      <c r="N189" s="106"/>
      <c r="O189" s="106"/>
      <c r="P189" s="82"/>
      <c r="Q189" s="106"/>
      <c r="R189" s="106"/>
      <c r="S189" s="106"/>
      <c r="T189" s="106"/>
      <c r="U189" s="106"/>
      <c r="V189" s="82"/>
      <c r="W189" s="106"/>
      <c r="X189" s="82"/>
      <c r="Y189" s="106"/>
      <c r="Z189" s="106"/>
      <c r="AA189" s="82"/>
      <c r="AB189" s="106"/>
      <c r="AC189" s="106"/>
      <c r="AD189" s="82"/>
      <c r="AE189" s="106"/>
      <c r="AF189" s="106"/>
      <c r="AG189" s="106"/>
      <c r="AH189" s="106"/>
      <c r="AI189" s="107"/>
      <c r="AJ189" s="106"/>
      <c r="AK189" s="106"/>
      <c r="AL189" s="106"/>
      <c r="AM189" s="106"/>
      <c r="AN189" s="106"/>
      <c r="AO189" s="106"/>
      <c r="AP189" s="106"/>
      <c r="AQ189" s="106"/>
      <c r="AR189" s="106"/>
      <c r="AS189" s="106"/>
      <c r="AT189" s="106"/>
      <c r="AU189" s="106"/>
      <c r="AV189" s="106"/>
      <c r="AW189" s="106"/>
      <c r="AX189" s="106"/>
      <c r="AY189" s="106"/>
    </row>
    <row r="190" spans="1:53" ht="14.25" customHeight="1">
      <c r="B190" s="4"/>
      <c r="C190" s="16"/>
      <c r="D190" s="30"/>
      <c r="E190" s="80"/>
      <c r="F190" s="80"/>
      <c r="G190" s="27"/>
      <c r="H190" s="27"/>
      <c r="I190" s="101"/>
      <c r="J190" s="106"/>
      <c r="K190" s="82"/>
      <c r="L190" s="106"/>
      <c r="M190" s="106"/>
      <c r="N190" s="106"/>
      <c r="O190" s="106"/>
      <c r="P190" s="82"/>
      <c r="Q190" s="106"/>
      <c r="R190" s="106"/>
      <c r="S190" s="106"/>
      <c r="T190" s="106"/>
      <c r="U190" s="106"/>
      <c r="V190" s="82"/>
      <c r="W190" s="106"/>
      <c r="X190" s="82"/>
      <c r="Y190" s="106"/>
      <c r="Z190" s="106"/>
      <c r="AA190" s="82"/>
      <c r="AB190" s="106"/>
      <c r="AC190" s="106"/>
      <c r="AD190" s="82"/>
      <c r="AE190" s="106"/>
      <c r="AF190" s="106"/>
      <c r="AG190" s="106"/>
      <c r="AH190" s="106"/>
      <c r="AI190" s="107"/>
      <c r="AJ190" s="106"/>
      <c r="AK190" s="106"/>
      <c r="AL190" s="106"/>
      <c r="AM190" s="106"/>
      <c r="AN190" s="106"/>
      <c r="AO190" s="106"/>
      <c r="AP190" s="106"/>
      <c r="AQ190" s="106"/>
      <c r="AR190" s="106"/>
      <c r="AS190" s="106"/>
      <c r="AT190" s="106"/>
      <c r="AU190" s="106"/>
      <c r="AV190" s="106"/>
      <c r="AW190" s="106"/>
      <c r="AX190" s="106"/>
      <c r="AY190" s="106"/>
    </row>
    <row r="191" spans="1:53" ht="14.25" customHeight="1">
      <c r="B191" s="4"/>
      <c r="C191" s="16"/>
      <c r="D191" s="30"/>
      <c r="E191" s="80"/>
      <c r="F191" s="80"/>
      <c r="G191" s="27"/>
      <c r="H191" s="27"/>
      <c r="I191" s="101"/>
      <c r="J191" s="106"/>
      <c r="K191" s="82"/>
      <c r="L191" s="106"/>
      <c r="M191" s="106"/>
      <c r="N191" s="106"/>
      <c r="O191" s="106"/>
      <c r="P191" s="82"/>
      <c r="Q191" s="106"/>
      <c r="R191" s="106"/>
      <c r="S191" s="106"/>
      <c r="T191" s="106"/>
      <c r="U191" s="106"/>
      <c r="V191" s="82"/>
      <c r="W191" s="106"/>
      <c r="X191" s="82"/>
      <c r="Y191" s="106"/>
      <c r="Z191" s="106"/>
      <c r="AA191" s="82"/>
      <c r="AB191" s="106"/>
      <c r="AC191" s="106"/>
      <c r="AD191" s="82"/>
      <c r="AE191" s="106"/>
      <c r="AF191" s="106"/>
      <c r="AG191" s="106"/>
      <c r="AH191" s="106"/>
      <c r="AI191" s="107"/>
      <c r="AJ191" s="106"/>
      <c r="AK191" s="106"/>
      <c r="AL191" s="106"/>
      <c r="AM191" s="106"/>
      <c r="AN191" s="106"/>
      <c r="AO191" s="106"/>
      <c r="AP191" s="106"/>
      <c r="AQ191" s="106"/>
      <c r="AR191" s="106"/>
      <c r="AS191" s="106"/>
      <c r="AT191" s="106"/>
      <c r="AU191" s="106"/>
      <c r="AV191" s="106"/>
      <c r="AW191" s="106"/>
      <c r="AX191" s="106"/>
      <c r="AY191" s="106"/>
    </row>
    <row r="192" spans="1:53" ht="14.25" customHeight="1">
      <c r="B192" s="4"/>
      <c r="C192" s="16"/>
      <c r="D192" s="30"/>
      <c r="E192" s="80"/>
      <c r="F192" s="80"/>
      <c r="G192" s="27"/>
      <c r="H192" s="27"/>
      <c r="I192" s="101"/>
      <c r="J192" s="106"/>
      <c r="K192" s="82"/>
      <c r="L192" s="106"/>
      <c r="M192" s="106"/>
      <c r="N192" s="106"/>
      <c r="O192" s="106"/>
      <c r="P192" s="82"/>
      <c r="Q192" s="106"/>
      <c r="R192" s="106"/>
      <c r="S192" s="106"/>
      <c r="T192" s="106"/>
      <c r="U192" s="106"/>
      <c r="V192" s="82"/>
      <c r="W192" s="106"/>
      <c r="X192" s="82"/>
      <c r="Y192" s="106"/>
      <c r="Z192" s="106"/>
      <c r="AA192" s="82"/>
      <c r="AB192" s="106"/>
      <c r="AC192" s="106"/>
      <c r="AD192" s="82"/>
      <c r="AE192" s="106"/>
      <c r="AF192" s="106"/>
      <c r="AG192" s="106"/>
      <c r="AH192" s="106"/>
      <c r="AI192" s="107"/>
      <c r="AJ192" s="106"/>
      <c r="AK192" s="106"/>
      <c r="AL192" s="106"/>
      <c r="AM192" s="106"/>
      <c r="AN192" s="106"/>
      <c r="AO192" s="106"/>
      <c r="AP192" s="106"/>
      <c r="AQ192" s="106"/>
      <c r="AR192" s="106"/>
      <c r="AS192" s="106"/>
      <c r="AT192" s="106"/>
      <c r="AU192" s="106"/>
      <c r="AV192" s="106"/>
      <c r="AW192" s="106"/>
      <c r="AX192" s="106"/>
      <c r="AY192" s="106"/>
    </row>
    <row r="193" spans="1:53" ht="14.25" customHeight="1">
      <c r="B193" s="4"/>
      <c r="C193" s="16"/>
      <c r="D193" s="30"/>
      <c r="E193" s="80"/>
      <c r="F193" s="80"/>
      <c r="G193" s="27"/>
      <c r="H193" s="27"/>
      <c r="I193" s="101"/>
      <c r="J193" s="106"/>
      <c r="K193" s="82"/>
      <c r="L193" s="106"/>
      <c r="M193" s="106"/>
      <c r="N193" s="106"/>
      <c r="O193" s="106"/>
      <c r="P193" s="82"/>
      <c r="Q193" s="106"/>
      <c r="R193" s="106"/>
      <c r="S193" s="106"/>
      <c r="T193" s="106"/>
      <c r="U193" s="106"/>
      <c r="V193" s="82"/>
      <c r="W193" s="106"/>
      <c r="X193" s="82"/>
      <c r="Y193" s="106"/>
      <c r="Z193" s="106"/>
      <c r="AA193" s="82"/>
      <c r="AB193" s="106"/>
      <c r="AC193" s="106"/>
      <c r="AD193" s="82"/>
      <c r="AE193" s="106"/>
      <c r="AF193" s="106"/>
      <c r="AG193" s="106"/>
      <c r="AH193" s="106"/>
      <c r="AI193" s="107"/>
      <c r="AJ193" s="106"/>
      <c r="AK193" s="106"/>
      <c r="AL193" s="106"/>
      <c r="AM193" s="106"/>
      <c r="AN193" s="106"/>
      <c r="AO193" s="106"/>
      <c r="AP193" s="106"/>
      <c r="AQ193" s="106"/>
      <c r="AR193" s="106"/>
      <c r="AS193" s="106"/>
      <c r="AT193" s="106"/>
      <c r="AU193" s="106"/>
      <c r="AV193" s="106"/>
      <c r="AW193" s="106"/>
      <c r="AX193" s="106"/>
      <c r="AY193" s="106"/>
    </row>
    <row r="194" spans="1:53" ht="14.25" customHeight="1">
      <c r="B194" s="4"/>
      <c r="C194" s="16"/>
      <c r="D194" s="30"/>
      <c r="E194" s="80"/>
      <c r="F194" s="80"/>
      <c r="G194" s="27"/>
      <c r="H194" s="27"/>
      <c r="I194" s="101"/>
      <c r="J194" s="106"/>
      <c r="K194" s="82"/>
      <c r="L194" s="106"/>
      <c r="M194" s="106"/>
      <c r="N194" s="106"/>
      <c r="O194" s="106"/>
      <c r="P194" s="82"/>
      <c r="Q194" s="106"/>
      <c r="R194" s="106"/>
      <c r="S194" s="106"/>
      <c r="T194" s="106"/>
      <c r="U194" s="106"/>
      <c r="V194" s="82"/>
      <c r="W194" s="106"/>
      <c r="X194" s="82"/>
      <c r="Y194" s="106"/>
      <c r="Z194" s="106"/>
      <c r="AA194" s="82"/>
      <c r="AB194" s="106"/>
      <c r="AC194" s="106"/>
      <c r="AD194" s="82"/>
      <c r="AE194" s="106"/>
      <c r="AF194" s="106"/>
      <c r="AG194" s="106"/>
      <c r="AH194" s="106"/>
      <c r="AI194" s="107"/>
      <c r="AJ194" s="106"/>
      <c r="AK194" s="106"/>
      <c r="AL194" s="106"/>
      <c r="AM194" s="106"/>
      <c r="AN194" s="106"/>
      <c r="AO194" s="106"/>
      <c r="AP194" s="106"/>
      <c r="AQ194" s="106"/>
      <c r="AR194" s="106"/>
      <c r="AS194" s="106"/>
      <c r="AT194" s="106"/>
      <c r="AU194" s="106"/>
      <c r="AV194" s="106"/>
      <c r="AW194" s="106"/>
      <c r="AX194" s="106"/>
      <c r="AY194" s="106"/>
    </row>
    <row r="195" spans="1:53" ht="14.25" customHeight="1">
      <c r="B195" s="4"/>
      <c r="C195" s="16"/>
      <c r="D195" s="30"/>
      <c r="E195" s="80"/>
      <c r="F195" s="80"/>
      <c r="G195" s="27"/>
      <c r="H195" s="27"/>
      <c r="I195" s="101"/>
      <c r="J195" s="106"/>
      <c r="K195" s="82"/>
      <c r="L195" s="106"/>
      <c r="M195" s="106"/>
      <c r="N195" s="106"/>
      <c r="O195" s="106"/>
      <c r="P195" s="82"/>
      <c r="Q195" s="106"/>
      <c r="R195" s="106"/>
      <c r="S195" s="106"/>
      <c r="T195" s="106"/>
      <c r="U195" s="106"/>
      <c r="V195" s="82"/>
      <c r="W195" s="106"/>
      <c r="X195" s="82"/>
      <c r="Y195" s="106"/>
      <c r="Z195" s="106"/>
      <c r="AA195" s="82"/>
      <c r="AB195" s="106"/>
      <c r="AC195" s="106"/>
      <c r="AD195" s="82"/>
      <c r="AE195" s="106"/>
      <c r="AF195" s="106"/>
      <c r="AG195" s="106"/>
      <c r="AH195" s="106"/>
      <c r="AI195" s="107"/>
      <c r="AJ195" s="106"/>
      <c r="AK195" s="106"/>
      <c r="AL195" s="106"/>
      <c r="AM195" s="106"/>
      <c r="AN195" s="106"/>
      <c r="AO195" s="106"/>
      <c r="AP195" s="106"/>
      <c r="AQ195" s="106"/>
      <c r="AR195" s="106"/>
      <c r="AS195" s="106"/>
      <c r="AT195" s="106"/>
      <c r="AU195" s="106"/>
      <c r="AV195" s="106"/>
      <c r="AW195" s="106"/>
      <c r="AX195" s="106"/>
      <c r="AY195" s="106"/>
    </row>
    <row r="196" spans="1:53" ht="14.25" customHeight="1">
      <c r="B196" s="4"/>
      <c r="C196" s="16"/>
      <c r="D196" s="30"/>
      <c r="E196" s="80"/>
      <c r="F196" s="80"/>
      <c r="G196" s="27"/>
      <c r="H196" s="27"/>
      <c r="I196" s="101"/>
      <c r="J196" s="106"/>
      <c r="K196" s="82"/>
      <c r="L196" s="106"/>
      <c r="M196" s="106"/>
      <c r="N196" s="106"/>
      <c r="O196" s="106"/>
      <c r="P196" s="82"/>
      <c r="Q196" s="106"/>
      <c r="R196" s="106"/>
      <c r="S196" s="106"/>
      <c r="T196" s="106"/>
      <c r="U196" s="106"/>
      <c r="V196" s="82"/>
      <c r="W196" s="106"/>
      <c r="X196" s="82"/>
      <c r="Y196" s="106"/>
      <c r="Z196" s="106"/>
      <c r="AA196" s="82"/>
      <c r="AB196" s="106"/>
      <c r="AC196" s="106"/>
      <c r="AD196" s="82"/>
      <c r="AE196" s="106"/>
      <c r="AF196" s="106"/>
      <c r="AG196" s="106"/>
      <c r="AH196" s="106"/>
      <c r="AI196" s="107"/>
      <c r="AJ196" s="106"/>
      <c r="AK196" s="106"/>
      <c r="AL196" s="106"/>
      <c r="AM196" s="106"/>
      <c r="AN196" s="106"/>
      <c r="AO196" s="106"/>
      <c r="AP196" s="106"/>
      <c r="AQ196" s="106"/>
      <c r="AR196" s="106"/>
      <c r="AS196" s="106"/>
      <c r="AT196" s="106"/>
      <c r="AU196" s="106"/>
      <c r="AV196" s="106"/>
      <c r="AW196" s="106"/>
      <c r="AX196" s="106"/>
      <c r="AY196" s="106"/>
    </row>
    <row r="197" spans="1:53" ht="14.25" customHeight="1">
      <c r="B197" s="4"/>
      <c r="C197" s="16"/>
      <c r="D197" s="30"/>
      <c r="E197" s="80"/>
      <c r="F197" s="80"/>
      <c r="G197" s="27"/>
      <c r="H197" s="27"/>
      <c r="I197" s="101"/>
      <c r="J197" s="106"/>
      <c r="K197" s="82"/>
      <c r="L197" s="106"/>
      <c r="M197" s="106"/>
      <c r="N197" s="106"/>
      <c r="O197" s="106"/>
      <c r="P197" s="82"/>
      <c r="Q197" s="106"/>
      <c r="R197" s="106"/>
      <c r="S197" s="106"/>
      <c r="T197" s="106"/>
      <c r="U197" s="106"/>
      <c r="V197" s="82"/>
      <c r="W197" s="106"/>
      <c r="X197" s="82"/>
      <c r="Y197" s="106"/>
      <c r="Z197" s="106"/>
      <c r="AA197" s="82"/>
      <c r="AB197" s="106"/>
      <c r="AC197" s="106"/>
      <c r="AD197" s="82"/>
      <c r="AE197" s="106"/>
      <c r="AF197" s="106"/>
      <c r="AG197" s="106"/>
      <c r="AH197" s="106"/>
      <c r="AI197" s="107"/>
      <c r="AJ197" s="106"/>
      <c r="AK197" s="106"/>
      <c r="AL197" s="106"/>
      <c r="AM197" s="106"/>
      <c r="AN197" s="106"/>
      <c r="AO197" s="106"/>
      <c r="AP197" s="106"/>
      <c r="AQ197" s="106"/>
      <c r="AR197" s="106"/>
      <c r="AS197" s="106"/>
      <c r="AT197" s="106"/>
      <c r="AU197" s="106"/>
      <c r="AV197" s="106"/>
      <c r="AW197" s="106"/>
      <c r="AX197" s="106"/>
      <c r="AY197" s="106"/>
    </row>
    <row r="198" spans="1:53" s="6" customFormat="1" ht="14.25" customHeight="1">
      <c r="A198" s="32"/>
      <c r="B198" s="39"/>
      <c r="C198" s="17"/>
      <c r="D198" s="108"/>
      <c r="E198" s="112"/>
      <c r="F198" s="112"/>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1"/>
      <c r="J202" s="106"/>
      <c r="K202" s="82"/>
      <c r="L202" s="106"/>
      <c r="M202" s="106"/>
      <c r="N202" s="106"/>
      <c r="O202" s="106"/>
      <c r="P202" s="82"/>
      <c r="Q202" s="106"/>
      <c r="R202" s="106"/>
      <c r="S202" s="106"/>
      <c r="T202" s="106"/>
      <c r="U202" s="106"/>
      <c r="V202" s="82"/>
      <c r="W202" s="106"/>
      <c r="X202" s="82"/>
      <c r="Y202" s="106"/>
      <c r="Z202" s="106"/>
      <c r="AA202" s="82"/>
      <c r="AB202" s="106"/>
      <c r="AC202" s="106"/>
      <c r="AD202" s="82"/>
      <c r="AE202" s="106"/>
      <c r="AF202" s="106"/>
      <c r="AG202" s="106"/>
      <c r="AH202" s="106"/>
      <c r="AI202" s="107"/>
      <c r="AJ202" s="106"/>
      <c r="AK202" s="106"/>
      <c r="AL202" s="106"/>
      <c r="AM202" s="106"/>
      <c r="AN202" s="106"/>
      <c r="AO202" s="106"/>
      <c r="AP202" s="106"/>
      <c r="AQ202" s="106"/>
      <c r="AR202" s="106"/>
      <c r="AS202" s="106"/>
      <c r="AT202" s="106"/>
      <c r="AU202" s="106"/>
      <c r="AV202" s="106"/>
      <c r="AW202" s="106"/>
      <c r="AX202" s="106"/>
      <c r="AY202" s="106"/>
    </row>
    <row r="203" spans="1:53" ht="14.25" customHeight="1">
      <c r="B203" s="4"/>
      <c r="C203" s="16"/>
      <c r="D203" s="80"/>
      <c r="E203" s="80"/>
      <c r="G203" s="27"/>
      <c r="H203" s="27"/>
      <c r="I203" s="101"/>
      <c r="J203" s="106"/>
      <c r="K203" s="82"/>
      <c r="L203" s="106"/>
      <c r="M203" s="106"/>
      <c r="N203" s="106"/>
      <c r="O203" s="106"/>
      <c r="P203" s="82"/>
      <c r="Q203" s="106"/>
      <c r="R203" s="106"/>
      <c r="S203" s="106"/>
      <c r="T203" s="106"/>
      <c r="U203" s="106"/>
      <c r="V203" s="82"/>
      <c r="W203" s="106"/>
      <c r="X203" s="82"/>
      <c r="Y203" s="106"/>
      <c r="Z203" s="106"/>
      <c r="AA203" s="82"/>
      <c r="AB203" s="106"/>
      <c r="AC203" s="106"/>
      <c r="AD203" s="82"/>
      <c r="AE203" s="106"/>
      <c r="AF203" s="106"/>
      <c r="AG203" s="106"/>
      <c r="AH203" s="106"/>
      <c r="AI203" s="107"/>
      <c r="AJ203" s="106"/>
      <c r="AK203" s="106"/>
      <c r="AL203" s="106"/>
      <c r="AM203" s="106"/>
      <c r="AN203" s="106"/>
      <c r="AO203" s="106"/>
      <c r="AP203" s="106"/>
      <c r="AQ203" s="106"/>
      <c r="AR203" s="106"/>
      <c r="AS203" s="106"/>
      <c r="AT203" s="106"/>
      <c r="AU203" s="106"/>
      <c r="AV203" s="106"/>
      <c r="AW203" s="106"/>
      <c r="AX203" s="106"/>
      <c r="AY203" s="106"/>
      <c r="AZ203" s="43"/>
    </row>
    <row r="204" spans="1:53" ht="14.25" customHeight="1">
      <c r="B204" s="4"/>
      <c r="C204" s="16"/>
      <c r="D204" s="80"/>
      <c r="E204" s="80"/>
      <c r="G204" s="27"/>
      <c r="H204" s="27"/>
      <c r="I204" s="101"/>
      <c r="J204" s="106"/>
      <c r="K204" s="82"/>
      <c r="L204" s="106"/>
      <c r="M204" s="106"/>
      <c r="N204" s="106"/>
      <c r="O204" s="106"/>
      <c r="P204" s="82"/>
      <c r="Q204" s="106"/>
      <c r="R204" s="106"/>
      <c r="S204" s="106"/>
      <c r="T204" s="106"/>
      <c r="U204" s="106"/>
      <c r="V204" s="82"/>
      <c r="W204" s="106"/>
      <c r="X204" s="82"/>
      <c r="Y204" s="106"/>
      <c r="Z204" s="106"/>
      <c r="AA204" s="82"/>
      <c r="AB204" s="106"/>
      <c r="AC204" s="106"/>
      <c r="AD204" s="82"/>
      <c r="AE204" s="106"/>
      <c r="AF204" s="106"/>
      <c r="AG204" s="106"/>
      <c r="AH204" s="106"/>
      <c r="AI204" s="107"/>
      <c r="AJ204" s="106"/>
      <c r="AK204" s="106"/>
      <c r="AL204" s="106"/>
      <c r="AM204" s="106"/>
      <c r="AN204" s="106"/>
      <c r="AO204" s="106"/>
      <c r="AP204" s="106"/>
      <c r="AQ204" s="106"/>
      <c r="AR204" s="106"/>
      <c r="AS204" s="106"/>
      <c r="AT204" s="106"/>
      <c r="AU204" s="106"/>
      <c r="AV204" s="106"/>
      <c r="AW204" s="106"/>
      <c r="AX204" s="106"/>
      <c r="AY204" s="106"/>
      <c r="AZ204" s="6"/>
    </row>
    <row r="205" spans="1:53" s="43" customFormat="1">
      <c r="A205" s="41"/>
      <c r="B205" s="4"/>
      <c r="C205" s="22"/>
      <c r="D205" s="30"/>
      <c r="E205" s="30"/>
      <c r="F205" s="30"/>
      <c r="G205" s="5"/>
      <c r="H205" s="5"/>
      <c r="I205" s="101"/>
      <c r="J205" s="106"/>
      <c r="K205" s="82"/>
      <c r="L205" s="106"/>
      <c r="M205" s="106"/>
      <c r="N205" s="106"/>
      <c r="O205" s="106"/>
      <c r="P205" s="82"/>
      <c r="Q205" s="106"/>
      <c r="R205" s="106"/>
      <c r="S205" s="106"/>
      <c r="T205" s="106"/>
      <c r="U205" s="106"/>
      <c r="V205" s="82"/>
      <c r="W205" s="106"/>
      <c r="X205" s="82"/>
      <c r="Y205" s="106"/>
      <c r="Z205" s="106"/>
      <c r="AA205" s="82"/>
      <c r="AB205" s="106"/>
      <c r="AC205" s="106"/>
      <c r="AD205" s="82"/>
      <c r="AE205" s="106"/>
      <c r="AF205" s="106"/>
      <c r="AG205" s="106"/>
      <c r="AH205" s="106"/>
      <c r="AI205" s="107"/>
      <c r="AJ205" s="106"/>
      <c r="AK205" s="106"/>
      <c r="AL205" s="106"/>
      <c r="AM205" s="106"/>
      <c r="AN205" s="106"/>
      <c r="AO205" s="106"/>
      <c r="AP205" s="106"/>
      <c r="AQ205" s="106"/>
      <c r="AR205" s="106"/>
      <c r="AS205" s="106"/>
      <c r="AT205" s="106"/>
      <c r="AU205" s="106"/>
      <c r="AV205" s="106"/>
      <c r="AW205" s="106"/>
      <c r="AX205" s="106"/>
      <c r="AY205" s="106"/>
      <c r="AZ205" s="1"/>
      <c r="BA205" s="1"/>
    </row>
    <row r="206" spans="1:53" s="6" customFormat="1" ht="14.25" customHeight="1">
      <c r="A206" s="32"/>
      <c r="B206" s="4"/>
      <c r="C206" s="16"/>
      <c r="D206" s="30"/>
      <c r="E206" s="80"/>
      <c r="F206" s="80"/>
      <c r="G206" s="27"/>
      <c r="H206" s="27"/>
      <c r="I206" s="101"/>
      <c r="J206" s="106"/>
      <c r="K206" s="82"/>
      <c r="L206" s="106"/>
      <c r="M206" s="106"/>
      <c r="N206" s="106"/>
      <c r="O206" s="106"/>
      <c r="P206" s="82"/>
      <c r="Q206" s="106"/>
      <c r="R206" s="106"/>
      <c r="S206" s="106"/>
      <c r="T206" s="106"/>
      <c r="U206" s="106"/>
      <c r="V206" s="82"/>
      <c r="W206" s="106"/>
      <c r="X206" s="82"/>
      <c r="Y206" s="106"/>
      <c r="Z206" s="106"/>
      <c r="AA206" s="82"/>
      <c r="AB206" s="106"/>
      <c r="AC206" s="106"/>
      <c r="AD206" s="82"/>
      <c r="AE206" s="106"/>
      <c r="AF206" s="106"/>
      <c r="AG206" s="106"/>
      <c r="AH206" s="106"/>
      <c r="AI206" s="107"/>
      <c r="AJ206" s="106"/>
      <c r="AK206" s="106"/>
      <c r="AL206" s="106"/>
      <c r="AM206" s="106"/>
      <c r="AN206" s="106"/>
      <c r="AO206" s="106"/>
      <c r="AP206" s="106"/>
      <c r="AQ206" s="106"/>
      <c r="AR206" s="106"/>
      <c r="AS206" s="106"/>
      <c r="AT206" s="106"/>
      <c r="AU206" s="106"/>
      <c r="AV206" s="106"/>
      <c r="AW206" s="106"/>
      <c r="AX206" s="106"/>
      <c r="AY206" s="106"/>
      <c r="AZ206" s="1"/>
      <c r="BA206" s="1"/>
    </row>
    <row r="207" spans="1:53" ht="14.25" customHeight="1">
      <c r="B207" s="4"/>
      <c r="C207" s="16"/>
      <c r="D207" s="80"/>
      <c r="F207" s="80"/>
      <c r="G207" s="27"/>
      <c r="H207" s="27"/>
      <c r="I207" s="101"/>
      <c r="J207" s="106"/>
      <c r="K207" s="82"/>
      <c r="L207" s="106"/>
      <c r="M207" s="106"/>
      <c r="N207" s="106"/>
      <c r="O207" s="106"/>
      <c r="P207" s="82"/>
      <c r="Q207" s="106"/>
      <c r="R207" s="106"/>
      <c r="S207" s="106"/>
      <c r="T207" s="106"/>
      <c r="U207" s="106"/>
      <c r="V207" s="82"/>
      <c r="W207" s="106"/>
      <c r="X207" s="82"/>
      <c r="Y207" s="106"/>
      <c r="Z207" s="106"/>
      <c r="AA207" s="82"/>
      <c r="AB207" s="106"/>
      <c r="AC207" s="106"/>
      <c r="AD207" s="82"/>
      <c r="AE207" s="106"/>
      <c r="AF207" s="106"/>
      <c r="AG207" s="106"/>
      <c r="AH207" s="106"/>
      <c r="AI207" s="107"/>
      <c r="AJ207" s="106"/>
      <c r="AK207" s="106"/>
      <c r="AL207" s="106"/>
      <c r="AM207" s="106"/>
      <c r="AN207" s="106"/>
      <c r="AO207" s="106"/>
      <c r="AP207" s="106"/>
      <c r="AQ207" s="106"/>
      <c r="AR207" s="106"/>
      <c r="AS207" s="106"/>
      <c r="AT207" s="106"/>
      <c r="AU207" s="106"/>
      <c r="AV207" s="106"/>
      <c r="AW207" s="106"/>
      <c r="AX207" s="106"/>
      <c r="AY207" s="106"/>
    </row>
    <row r="208" spans="1:53" ht="14.25" customHeight="1">
      <c r="B208" s="4"/>
      <c r="C208" s="16"/>
      <c r="D208" s="30"/>
      <c r="E208" s="80"/>
      <c r="F208" s="80"/>
      <c r="G208" s="27"/>
      <c r="H208" s="27"/>
      <c r="I208" s="101"/>
      <c r="J208" s="106"/>
      <c r="K208" s="82"/>
      <c r="L208" s="106"/>
      <c r="M208" s="106"/>
      <c r="N208" s="106"/>
      <c r="O208" s="106"/>
      <c r="P208" s="82"/>
      <c r="Q208" s="106"/>
      <c r="R208" s="106"/>
      <c r="S208" s="106"/>
      <c r="T208" s="106"/>
      <c r="U208" s="106"/>
      <c r="V208" s="82"/>
      <c r="W208" s="106"/>
      <c r="X208" s="82"/>
      <c r="Y208" s="106"/>
      <c r="Z208" s="106"/>
      <c r="AA208" s="82"/>
      <c r="AB208" s="106"/>
      <c r="AC208" s="106"/>
      <c r="AD208" s="82"/>
      <c r="AE208" s="106"/>
      <c r="AF208" s="106"/>
      <c r="AG208" s="106"/>
      <c r="AH208" s="106"/>
      <c r="AI208" s="107"/>
      <c r="AJ208" s="106"/>
      <c r="AK208" s="106"/>
      <c r="AL208" s="106"/>
      <c r="AM208" s="106"/>
      <c r="AN208" s="106"/>
      <c r="AO208" s="106"/>
      <c r="AP208" s="106"/>
      <c r="AQ208" s="106"/>
      <c r="AR208" s="106"/>
      <c r="AS208" s="106"/>
      <c r="AT208" s="106"/>
      <c r="AU208" s="106"/>
      <c r="AV208" s="106"/>
      <c r="AW208" s="106"/>
      <c r="AX208" s="106"/>
      <c r="AY208" s="106"/>
      <c r="BA208" s="43"/>
    </row>
    <row r="209" spans="1:53" ht="14.25" customHeight="1">
      <c r="B209" s="4"/>
      <c r="C209" s="16"/>
      <c r="D209" s="80"/>
      <c r="F209" s="80"/>
      <c r="G209" s="27"/>
      <c r="H209" s="27"/>
      <c r="I209" s="101"/>
      <c r="J209" s="106"/>
      <c r="K209" s="82"/>
      <c r="L209" s="106"/>
      <c r="M209" s="106"/>
      <c r="N209" s="106"/>
      <c r="O209" s="106"/>
      <c r="P209" s="82"/>
      <c r="Q209" s="106"/>
      <c r="R209" s="106"/>
      <c r="S209" s="106"/>
      <c r="T209" s="106"/>
      <c r="U209" s="106"/>
      <c r="V209" s="82"/>
      <c r="W209" s="106"/>
      <c r="X209" s="82"/>
      <c r="Y209" s="106"/>
      <c r="Z209" s="106"/>
      <c r="AA209" s="82"/>
      <c r="AB209" s="106"/>
      <c r="AC209" s="106"/>
      <c r="AD209" s="82"/>
      <c r="AE209" s="106"/>
      <c r="AF209" s="106"/>
      <c r="AG209" s="106"/>
      <c r="AH209" s="106"/>
      <c r="AI209" s="107"/>
      <c r="AJ209" s="106"/>
      <c r="AK209" s="106"/>
      <c r="AL209" s="106"/>
      <c r="AM209" s="106"/>
      <c r="AN209" s="106"/>
      <c r="AO209" s="106"/>
      <c r="AP209" s="106"/>
      <c r="AQ209" s="106"/>
      <c r="AR209" s="106"/>
      <c r="AS209" s="106"/>
      <c r="AT209" s="106"/>
      <c r="AU209" s="106"/>
      <c r="AV209" s="106"/>
      <c r="AW209" s="106"/>
      <c r="AX209" s="106"/>
      <c r="AY209" s="106"/>
      <c r="AZ209" s="43"/>
      <c r="BA209" s="6"/>
    </row>
    <row r="210" spans="1:53" s="6" customFormat="1" ht="14.25" customHeight="1">
      <c r="A210" s="32"/>
      <c r="B210" s="39"/>
      <c r="C210" s="17"/>
      <c r="D210" s="108"/>
      <c r="E210" s="112"/>
      <c r="F210" s="112"/>
      <c r="G210" s="33"/>
      <c r="H210" s="33"/>
      <c r="I210" s="109"/>
      <c r="J210" s="110"/>
      <c r="K210" s="84"/>
      <c r="L210" s="110"/>
      <c r="M210" s="110"/>
      <c r="N210" s="110"/>
      <c r="O210" s="110"/>
      <c r="P210" s="84"/>
      <c r="Q210" s="110"/>
      <c r="R210" s="110"/>
      <c r="S210" s="110"/>
      <c r="T210" s="110"/>
      <c r="U210" s="110"/>
      <c r="V210" s="84"/>
      <c r="W210" s="110"/>
      <c r="X210" s="84"/>
      <c r="Y210" s="110"/>
      <c r="Z210" s="110"/>
      <c r="AA210" s="84"/>
      <c r="AB210" s="110"/>
      <c r="AC210" s="110"/>
      <c r="AD210" s="84"/>
      <c r="AE210" s="110"/>
      <c r="AF210" s="110"/>
      <c r="AG210" s="110"/>
      <c r="AH210" s="110"/>
      <c r="AI210" s="111"/>
      <c r="AJ210" s="110"/>
      <c r="AK210" s="110"/>
      <c r="AL210" s="110"/>
      <c r="AM210" s="110"/>
      <c r="AN210" s="110"/>
      <c r="AO210" s="110"/>
      <c r="AP210" s="110"/>
      <c r="AQ210" s="110"/>
      <c r="AR210" s="110"/>
      <c r="AS210" s="110"/>
      <c r="AT210" s="110"/>
      <c r="AU210" s="110"/>
      <c r="AV210" s="110"/>
      <c r="AW210" s="110"/>
      <c r="AX210" s="110"/>
      <c r="AY210" s="110"/>
    </row>
    <row r="211" spans="1:53" ht="14.25" customHeight="1">
      <c r="B211" s="4"/>
      <c r="C211" s="16"/>
      <c r="D211" s="30"/>
      <c r="E211" s="80"/>
      <c r="F211" s="80"/>
      <c r="G211" s="27"/>
      <c r="H211" s="27"/>
      <c r="I211" s="101"/>
      <c r="J211" s="106"/>
      <c r="K211" s="82"/>
      <c r="L211" s="106"/>
      <c r="M211" s="106"/>
      <c r="N211" s="106"/>
      <c r="O211" s="106"/>
      <c r="P211" s="82"/>
      <c r="Q211" s="106"/>
      <c r="R211" s="106"/>
      <c r="S211" s="106"/>
      <c r="T211" s="106"/>
      <c r="U211" s="106"/>
      <c r="V211" s="82"/>
      <c r="W211" s="106"/>
      <c r="X211" s="82"/>
      <c r="Y211" s="106"/>
      <c r="Z211" s="106"/>
      <c r="AA211" s="82"/>
      <c r="AB211" s="106"/>
      <c r="AC211" s="106"/>
      <c r="AD211" s="82"/>
      <c r="AE211" s="106"/>
      <c r="AF211" s="106"/>
      <c r="AG211" s="106"/>
      <c r="AH211" s="106"/>
      <c r="AI211" s="107"/>
      <c r="AJ211" s="106"/>
      <c r="AK211" s="106"/>
      <c r="AL211" s="106"/>
      <c r="AM211" s="106"/>
      <c r="AN211" s="106"/>
      <c r="AO211" s="106"/>
      <c r="AP211" s="106"/>
      <c r="AQ211" s="106"/>
      <c r="AR211" s="106"/>
      <c r="AS211" s="106"/>
      <c r="AT211" s="106"/>
      <c r="AU211" s="106"/>
      <c r="AV211" s="106"/>
      <c r="AW211" s="106"/>
      <c r="AX211" s="106"/>
      <c r="AY211" s="106"/>
      <c r="AZ211" s="6"/>
    </row>
    <row r="212" spans="1:53" ht="14.25" customHeight="1">
      <c r="B212" s="4"/>
      <c r="C212" s="16"/>
      <c r="D212" s="30"/>
      <c r="E212" s="80"/>
      <c r="F212" s="80"/>
      <c r="G212" s="27"/>
      <c r="H212" s="27"/>
      <c r="I212" s="101"/>
      <c r="J212" s="106"/>
      <c r="K212" s="82"/>
      <c r="L212" s="106"/>
      <c r="M212" s="106"/>
      <c r="N212" s="106"/>
      <c r="O212" s="106"/>
      <c r="P212" s="82"/>
      <c r="Q212" s="106"/>
      <c r="R212" s="106"/>
      <c r="S212" s="106"/>
      <c r="T212" s="106"/>
      <c r="U212" s="106"/>
      <c r="V212" s="82"/>
      <c r="W212" s="106"/>
      <c r="X212" s="82"/>
      <c r="Y212" s="106"/>
      <c r="Z212" s="106"/>
      <c r="AA212" s="82"/>
      <c r="AB212" s="106"/>
      <c r="AC212" s="106"/>
      <c r="AD212" s="82"/>
      <c r="AE212" s="106"/>
      <c r="AF212" s="106"/>
      <c r="AG212" s="106"/>
      <c r="AH212" s="106"/>
      <c r="AI212" s="107"/>
      <c r="AJ212" s="106"/>
      <c r="AK212" s="106"/>
      <c r="AL212" s="106"/>
      <c r="AM212" s="106"/>
      <c r="AN212" s="106"/>
      <c r="AO212" s="106"/>
      <c r="AP212" s="106"/>
      <c r="AQ212" s="106"/>
      <c r="AR212" s="106"/>
      <c r="AS212" s="106"/>
      <c r="AT212" s="106"/>
      <c r="AU212" s="106"/>
      <c r="AV212" s="106"/>
      <c r="AW212" s="106"/>
      <c r="AX212" s="106"/>
      <c r="AY212" s="106"/>
    </row>
    <row r="213" spans="1:53" s="43" customFormat="1" ht="14.25" customHeight="1">
      <c r="A213" s="41"/>
      <c r="B213" s="4"/>
      <c r="C213" s="16"/>
      <c r="D213" s="30"/>
      <c r="E213" s="80"/>
      <c r="F213" s="80"/>
      <c r="G213" s="27"/>
      <c r="H213" s="27"/>
      <c r="I213" s="101"/>
      <c r="J213" s="106"/>
      <c r="K213" s="82"/>
      <c r="L213" s="106"/>
      <c r="M213" s="106"/>
      <c r="N213" s="106"/>
      <c r="O213" s="106"/>
      <c r="P213" s="82"/>
      <c r="Q213" s="106"/>
      <c r="R213" s="106"/>
      <c r="S213" s="106"/>
      <c r="T213" s="106"/>
      <c r="U213" s="106"/>
      <c r="V213" s="82"/>
      <c r="W213" s="106"/>
      <c r="X213" s="82"/>
      <c r="Y213" s="106"/>
      <c r="Z213" s="106"/>
      <c r="AA213" s="82"/>
      <c r="AB213" s="106"/>
      <c r="AC213" s="106"/>
      <c r="AD213" s="82"/>
      <c r="AE213" s="106"/>
      <c r="AF213" s="106"/>
      <c r="AG213" s="106"/>
      <c r="AH213" s="106"/>
      <c r="AI213" s="107"/>
      <c r="AJ213" s="106"/>
      <c r="AK213" s="106"/>
      <c r="AL213" s="106"/>
      <c r="AM213" s="106"/>
      <c r="AN213" s="106"/>
      <c r="AO213" s="106"/>
      <c r="AP213" s="106"/>
      <c r="AQ213" s="106"/>
      <c r="AR213" s="106"/>
      <c r="AS213" s="106"/>
      <c r="AT213" s="106"/>
      <c r="AU213" s="106"/>
      <c r="AV213" s="106"/>
      <c r="AW213" s="106"/>
      <c r="AX213" s="106"/>
      <c r="AY213" s="106"/>
      <c r="AZ213" s="1"/>
      <c r="BA213" s="1"/>
    </row>
    <row r="214" spans="1:53" s="6" customFormat="1" ht="14.25" customHeight="1">
      <c r="A214" s="32"/>
      <c r="B214" s="4"/>
      <c r="C214" s="16"/>
      <c r="D214" s="30"/>
      <c r="E214" s="80"/>
      <c r="F214" s="80"/>
      <c r="G214" s="27"/>
      <c r="H214" s="27"/>
      <c r="I214" s="101"/>
      <c r="J214" s="106"/>
      <c r="K214" s="82"/>
      <c r="L214" s="106"/>
      <c r="M214" s="106"/>
      <c r="N214" s="106"/>
      <c r="O214" s="106"/>
      <c r="P214" s="82"/>
      <c r="Q214" s="106"/>
      <c r="R214" s="106"/>
      <c r="S214" s="106"/>
      <c r="T214" s="106"/>
      <c r="U214" s="106"/>
      <c r="V214" s="82"/>
      <c r="W214" s="106"/>
      <c r="X214" s="82"/>
      <c r="Y214" s="106"/>
      <c r="Z214" s="106"/>
      <c r="AA214" s="82"/>
      <c r="AB214" s="106"/>
      <c r="AC214" s="106"/>
      <c r="AD214" s="82"/>
      <c r="AE214" s="106"/>
      <c r="AF214" s="106"/>
      <c r="AG214" s="106"/>
      <c r="AH214" s="106"/>
      <c r="AI214" s="107"/>
      <c r="AJ214" s="106"/>
      <c r="AK214" s="106"/>
      <c r="AL214" s="106"/>
      <c r="AM214" s="106"/>
      <c r="AN214" s="106"/>
      <c r="AO214" s="106"/>
      <c r="AP214" s="106"/>
      <c r="AQ214" s="106"/>
      <c r="AR214" s="106"/>
      <c r="AS214" s="106"/>
      <c r="AT214" s="106"/>
      <c r="AU214" s="106"/>
      <c r="AV214" s="106"/>
      <c r="AW214" s="106"/>
      <c r="AX214" s="106"/>
      <c r="AY214" s="106"/>
      <c r="AZ214" s="1"/>
      <c r="BA214" s="1"/>
    </row>
    <row r="215" spans="1:53" ht="14.25" customHeight="1">
      <c r="B215" s="4"/>
      <c r="C215" s="16"/>
      <c r="D215" s="30"/>
      <c r="E215" s="80"/>
      <c r="F215" s="80"/>
      <c r="G215" s="27"/>
      <c r="H215" s="27"/>
      <c r="I215" s="101"/>
      <c r="J215" s="106"/>
      <c r="K215" s="82"/>
      <c r="L215" s="106"/>
      <c r="M215" s="106"/>
      <c r="N215" s="106"/>
      <c r="O215" s="106"/>
      <c r="P215" s="82"/>
      <c r="Q215" s="106"/>
      <c r="R215" s="106"/>
      <c r="S215" s="106"/>
      <c r="T215" s="106"/>
      <c r="U215" s="106"/>
      <c r="V215" s="82"/>
      <c r="W215" s="106"/>
      <c r="X215" s="82"/>
      <c r="Y215" s="106"/>
      <c r="Z215" s="106"/>
      <c r="AA215" s="82"/>
      <c r="AB215" s="106"/>
      <c r="AC215" s="106"/>
      <c r="AD215" s="82"/>
      <c r="AE215" s="106"/>
      <c r="AF215" s="106"/>
      <c r="AG215" s="106"/>
      <c r="AH215" s="106"/>
      <c r="AI215" s="107"/>
      <c r="AJ215" s="106"/>
      <c r="AK215" s="106"/>
      <c r="AL215" s="106"/>
      <c r="AM215" s="106"/>
      <c r="AN215" s="106"/>
      <c r="AO215" s="106"/>
      <c r="AP215" s="106"/>
      <c r="AQ215" s="106"/>
      <c r="AR215" s="106"/>
      <c r="AS215" s="106"/>
      <c r="AT215" s="106"/>
      <c r="AU215" s="106"/>
      <c r="AV215" s="106"/>
      <c r="AW215" s="106"/>
      <c r="AX215" s="106"/>
      <c r="AY215" s="106"/>
    </row>
    <row r="216" spans="1:53" s="6" customFormat="1" ht="14.25" customHeight="1">
      <c r="A216" s="32"/>
      <c r="B216" s="39"/>
      <c r="C216" s="17"/>
      <c r="D216" s="108"/>
      <c r="E216" s="112"/>
      <c r="F216" s="112"/>
      <c r="G216" s="33"/>
      <c r="H216" s="33"/>
      <c r="I216" s="109"/>
      <c r="J216" s="110"/>
      <c r="K216" s="84"/>
      <c r="L216" s="110"/>
      <c r="M216" s="110"/>
      <c r="N216" s="110"/>
      <c r="O216" s="110"/>
      <c r="P216" s="84"/>
      <c r="Q216" s="110"/>
      <c r="R216" s="110"/>
      <c r="S216" s="110"/>
      <c r="T216" s="110"/>
      <c r="U216" s="110"/>
      <c r="V216" s="84"/>
      <c r="W216" s="110"/>
      <c r="X216" s="84"/>
      <c r="Y216" s="110"/>
      <c r="Z216" s="110"/>
      <c r="AA216" s="84"/>
      <c r="AB216" s="110"/>
      <c r="AC216" s="110"/>
      <c r="AD216" s="84"/>
      <c r="AE216" s="110"/>
      <c r="AF216" s="110"/>
      <c r="AG216" s="110"/>
      <c r="AH216" s="110"/>
      <c r="AI216" s="111"/>
      <c r="AJ216" s="110"/>
      <c r="AK216" s="110"/>
      <c r="AL216" s="110"/>
      <c r="AM216" s="110"/>
      <c r="AN216" s="110"/>
      <c r="AO216" s="110"/>
      <c r="AP216" s="110"/>
      <c r="AQ216" s="110"/>
      <c r="AR216" s="110"/>
      <c r="AS216" s="110"/>
      <c r="AT216" s="110"/>
      <c r="AU216" s="110"/>
      <c r="AV216" s="110"/>
      <c r="AW216" s="110"/>
      <c r="AX216" s="110"/>
      <c r="AY216" s="110"/>
      <c r="BA216" s="43"/>
    </row>
    <row r="217" spans="1:53" ht="14.25" customHeight="1">
      <c r="B217" s="4"/>
      <c r="C217" s="16"/>
      <c r="D217" s="30"/>
      <c r="E217" s="80"/>
      <c r="F217" s="80"/>
      <c r="G217" s="27"/>
      <c r="H217" s="27"/>
      <c r="I217" s="101"/>
      <c r="J217" s="106"/>
      <c r="K217" s="82"/>
      <c r="L217" s="106"/>
      <c r="M217" s="106"/>
      <c r="N217" s="106"/>
      <c r="O217" s="106"/>
      <c r="P217" s="82"/>
      <c r="Q217" s="106"/>
      <c r="R217" s="106"/>
      <c r="S217" s="106"/>
      <c r="T217" s="106"/>
      <c r="U217" s="106"/>
      <c r="V217" s="82"/>
      <c r="W217" s="106"/>
      <c r="X217" s="82"/>
      <c r="Y217" s="106"/>
      <c r="Z217" s="106"/>
      <c r="AA217" s="82"/>
      <c r="AB217" s="106"/>
      <c r="AC217" s="106"/>
      <c r="AD217" s="82"/>
      <c r="AE217" s="106"/>
      <c r="AF217" s="106"/>
      <c r="AG217" s="106"/>
      <c r="AH217" s="106"/>
      <c r="AI217" s="107"/>
      <c r="AJ217" s="106"/>
      <c r="AK217" s="106"/>
      <c r="AL217" s="106"/>
      <c r="AM217" s="106"/>
      <c r="AN217" s="106"/>
      <c r="AO217" s="106"/>
      <c r="AP217" s="106"/>
      <c r="AQ217" s="106"/>
      <c r="AR217" s="106"/>
      <c r="AS217" s="106"/>
      <c r="AT217" s="106"/>
      <c r="AU217" s="106"/>
      <c r="AV217" s="106"/>
      <c r="AW217" s="106"/>
      <c r="AX217" s="106"/>
      <c r="AY217" s="106"/>
      <c r="AZ217" s="6"/>
      <c r="BA217" s="6"/>
    </row>
    <row r="218" spans="1:53" s="6" customFormat="1" ht="14.25" customHeight="1">
      <c r="A218" s="32"/>
      <c r="B218" s="4"/>
      <c r="C218" s="16"/>
      <c r="D218" s="30"/>
      <c r="E218" s="80"/>
      <c r="F218" s="80"/>
      <c r="G218" s="27"/>
      <c r="H218" s="27"/>
      <c r="I218" s="101"/>
      <c r="J218" s="106"/>
      <c r="K218" s="82"/>
      <c r="L218" s="106"/>
      <c r="M218" s="106"/>
      <c r="N218" s="106"/>
      <c r="O218" s="106"/>
      <c r="P218" s="82"/>
      <c r="Q218" s="106"/>
      <c r="R218" s="106"/>
      <c r="S218" s="106"/>
      <c r="T218" s="106"/>
      <c r="U218" s="106"/>
      <c r="V218" s="82"/>
      <c r="W218" s="106"/>
      <c r="X218" s="82"/>
      <c r="Y218" s="106"/>
      <c r="Z218" s="106"/>
      <c r="AA218" s="82"/>
      <c r="AB218" s="106"/>
      <c r="AC218" s="106"/>
      <c r="AD218" s="82"/>
      <c r="AE218" s="106"/>
      <c r="AF218" s="106"/>
      <c r="AG218" s="106"/>
      <c r="AH218" s="106"/>
      <c r="AI218" s="107"/>
      <c r="AJ218" s="106"/>
      <c r="AK218" s="106"/>
      <c r="AL218" s="106"/>
      <c r="AM218" s="106"/>
      <c r="AN218" s="106"/>
      <c r="AO218" s="106"/>
      <c r="AP218" s="106"/>
      <c r="AQ218" s="106"/>
      <c r="AR218" s="106"/>
      <c r="AS218" s="106"/>
      <c r="AT218" s="106"/>
      <c r="AU218" s="106"/>
      <c r="AV218" s="106"/>
      <c r="AW218" s="106"/>
      <c r="AX218" s="106"/>
      <c r="AY218" s="106"/>
      <c r="AZ218" s="1"/>
      <c r="BA218" s="1"/>
    </row>
    <row r="219" spans="1:53" ht="14.25" customHeight="1">
      <c r="B219" s="4"/>
      <c r="C219" s="16"/>
      <c r="D219" s="30"/>
      <c r="E219" s="80"/>
      <c r="F219" s="80"/>
      <c r="G219" s="27"/>
      <c r="H219" s="27"/>
      <c r="I219" s="101"/>
      <c r="J219" s="106"/>
      <c r="K219" s="82"/>
      <c r="L219" s="106"/>
      <c r="M219" s="106"/>
      <c r="N219" s="106"/>
      <c r="O219" s="106"/>
      <c r="P219" s="82"/>
      <c r="Q219" s="106"/>
      <c r="R219" s="106"/>
      <c r="S219" s="106"/>
      <c r="T219" s="106"/>
      <c r="U219" s="106"/>
      <c r="V219" s="82"/>
      <c r="W219" s="106"/>
      <c r="X219" s="82"/>
      <c r="Y219" s="106"/>
      <c r="Z219" s="106"/>
      <c r="AA219" s="82"/>
      <c r="AB219" s="106"/>
      <c r="AC219" s="106"/>
      <c r="AD219" s="82"/>
      <c r="AE219" s="106"/>
      <c r="AF219" s="106"/>
      <c r="AG219" s="106"/>
      <c r="AH219" s="106"/>
      <c r="AI219" s="107"/>
      <c r="AJ219" s="106"/>
      <c r="AK219" s="106"/>
      <c r="AL219" s="106"/>
      <c r="AM219" s="106"/>
      <c r="AN219" s="106"/>
      <c r="AO219" s="106"/>
      <c r="AP219" s="106"/>
      <c r="AQ219" s="106"/>
      <c r="AR219" s="106"/>
      <c r="AS219" s="106"/>
      <c r="AT219" s="106"/>
      <c r="AU219" s="106"/>
      <c r="AV219" s="106"/>
      <c r="AW219" s="106"/>
      <c r="AX219" s="106"/>
      <c r="AY219" s="106"/>
    </row>
    <row r="220" spans="1:53" ht="14.25" customHeight="1">
      <c r="B220" s="4"/>
      <c r="C220" s="16"/>
      <c r="D220" s="30"/>
      <c r="E220" s="80"/>
      <c r="F220" s="80"/>
      <c r="G220" s="27"/>
      <c r="H220" s="27"/>
      <c r="I220" s="101"/>
      <c r="J220" s="106"/>
      <c r="K220" s="82"/>
      <c r="L220" s="106"/>
      <c r="M220" s="106"/>
      <c r="N220" s="106"/>
      <c r="O220" s="106"/>
      <c r="P220" s="82"/>
      <c r="Q220" s="106"/>
      <c r="R220" s="106"/>
      <c r="S220" s="106"/>
      <c r="T220" s="106"/>
      <c r="U220" s="106"/>
      <c r="V220" s="82"/>
      <c r="W220" s="106"/>
      <c r="X220" s="82"/>
      <c r="Y220" s="106"/>
      <c r="Z220" s="106"/>
      <c r="AA220" s="82"/>
      <c r="AB220" s="106"/>
      <c r="AC220" s="106"/>
      <c r="AD220" s="82"/>
      <c r="AE220" s="106"/>
      <c r="AF220" s="106"/>
      <c r="AG220" s="106"/>
      <c r="AH220" s="106"/>
      <c r="AI220" s="107"/>
      <c r="AJ220" s="106"/>
      <c r="AK220" s="106"/>
      <c r="AL220" s="106"/>
      <c r="AM220" s="106"/>
      <c r="AN220" s="106"/>
      <c r="AO220" s="106"/>
      <c r="AP220" s="106"/>
      <c r="AQ220" s="106"/>
      <c r="AR220" s="106"/>
      <c r="AS220" s="106"/>
      <c r="AT220" s="106"/>
      <c r="AU220" s="106"/>
      <c r="AV220" s="106"/>
      <c r="AW220" s="106"/>
      <c r="AX220" s="106"/>
      <c r="AY220" s="106"/>
      <c r="AZ220" s="43"/>
    </row>
    <row r="221" spans="1:53" ht="14.25" customHeight="1">
      <c r="B221" s="4"/>
      <c r="C221" s="16"/>
      <c r="D221" s="30"/>
      <c r="E221" s="80"/>
      <c r="F221" s="80"/>
      <c r="G221" s="27"/>
      <c r="H221" s="27"/>
      <c r="I221" s="101"/>
      <c r="J221" s="106"/>
      <c r="K221" s="82"/>
      <c r="L221" s="106"/>
      <c r="M221" s="106"/>
      <c r="N221" s="106"/>
      <c r="O221" s="106"/>
      <c r="P221" s="82"/>
      <c r="Q221" s="106"/>
      <c r="R221" s="106"/>
      <c r="S221" s="106"/>
      <c r="T221" s="106"/>
      <c r="U221" s="106"/>
      <c r="V221" s="82"/>
      <c r="W221" s="106"/>
      <c r="X221" s="82"/>
      <c r="Y221" s="106"/>
      <c r="Z221" s="106"/>
      <c r="AA221" s="82"/>
      <c r="AB221" s="106"/>
      <c r="AC221" s="106"/>
      <c r="AD221" s="82"/>
      <c r="AE221" s="106"/>
      <c r="AF221" s="106"/>
      <c r="AG221" s="106"/>
      <c r="AH221" s="106"/>
      <c r="AI221" s="107"/>
      <c r="AJ221" s="106"/>
      <c r="AK221" s="106"/>
      <c r="AL221" s="106"/>
      <c r="AM221" s="106"/>
      <c r="AN221" s="106"/>
      <c r="AO221" s="106"/>
      <c r="AP221" s="106"/>
      <c r="AQ221" s="106"/>
      <c r="AR221" s="106"/>
      <c r="AS221" s="106"/>
      <c r="AT221" s="106"/>
      <c r="AU221" s="106"/>
      <c r="AV221" s="106"/>
      <c r="AW221" s="106"/>
      <c r="AX221" s="106"/>
      <c r="AY221" s="106"/>
      <c r="AZ221" s="6"/>
      <c r="BA221" s="6"/>
    </row>
    <row r="222" spans="1:53" ht="14.25" customHeight="1">
      <c r="B222" s="4"/>
      <c r="C222" s="16"/>
      <c r="D222" s="30"/>
      <c r="E222" s="80"/>
      <c r="F222" s="80"/>
      <c r="G222" s="27"/>
      <c r="H222" s="27"/>
      <c r="I222" s="101"/>
      <c r="J222" s="106"/>
      <c r="K222" s="82"/>
      <c r="L222" s="106"/>
      <c r="M222" s="106"/>
      <c r="N222" s="106"/>
      <c r="O222" s="106"/>
      <c r="P222" s="82"/>
      <c r="Q222" s="106"/>
      <c r="R222" s="106"/>
      <c r="S222" s="106"/>
      <c r="T222" s="106"/>
      <c r="U222" s="106"/>
      <c r="V222" s="82"/>
      <c r="W222" s="106"/>
      <c r="X222" s="82"/>
      <c r="Y222" s="106"/>
      <c r="Z222" s="106"/>
      <c r="AA222" s="82"/>
      <c r="AB222" s="106"/>
      <c r="AC222" s="106"/>
      <c r="AD222" s="82"/>
      <c r="AE222" s="106"/>
      <c r="AF222" s="106"/>
      <c r="AG222" s="106"/>
      <c r="AH222" s="106"/>
      <c r="AI222" s="107"/>
      <c r="AJ222" s="106"/>
      <c r="AK222" s="106"/>
      <c r="AL222" s="106"/>
      <c r="AM222" s="106"/>
      <c r="AN222" s="106"/>
      <c r="AO222" s="106"/>
      <c r="AP222" s="106"/>
      <c r="AQ222" s="106"/>
      <c r="AR222" s="106"/>
      <c r="AS222" s="106"/>
      <c r="AT222" s="106"/>
      <c r="AU222" s="106"/>
      <c r="AV222" s="106"/>
      <c r="AW222" s="106"/>
      <c r="AX222" s="106"/>
      <c r="AY222" s="106"/>
    </row>
    <row r="223" spans="1:53" ht="14.25" customHeight="1">
      <c r="B223" s="4"/>
      <c r="C223" s="16"/>
      <c r="D223" s="30"/>
      <c r="E223" s="80"/>
      <c r="F223" s="80"/>
      <c r="G223" s="27"/>
      <c r="H223" s="27"/>
      <c r="I223" s="101"/>
      <c r="J223" s="106"/>
      <c r="K223" s="82"/>
      <c r="L223" s="106"/>
      <c r="M223" s="106"/>
      <c r="N223" s="106"/>
      <c r="O223" s="106"/>
      <c r="P223" s="82"/>
      <c r="Q223" s="106"/>
      <c r="R223" s="106"/>
      <c r="S223" s="106"/>
      <c r="T223" s="106"/>
      <c r="U223" s="106"/>
      <c r="V223" s="82"/>
      <c r="W223" s="106"/>
      <c r="X223" s="82"/>
      <c r="Y223" s="106"/>
      <c r="Z223" s="106"/>
      <c r="AA223" s="82"/>
      <c r="AB223" s="106"/>
      <c r="AC223" s="106"/>
      <c r="AD223" s="82"/>
      <c r="AE223" s="106"/>
      <c r="AF223" s="106"/>
      <c r="AG223" s="106"/>
      <c r="AH223" s="106"/>
      <c r="AI223" s="107"/>
      <c r="AJ223" s="106"/>
      <c r="AK223" s="106"/>
      <c r="AL223" s="106"/>
      <c r="AM223" s="106"/>
      <c r="AN223" s="106"/>
      <c r="AO223" s="106"/>
      <c r="AP223" s="106"/>
      <c r="AQ223" s="106"/>
      <c r="AR223" s="106"/>
      <c r="AS223" s="106"/>
      <c r="AT223" s="106"/>
      <c r="AU223" s="106"/>
      <c r="AV223" s="106"/>
      <c r="AW223" s="106"/>
      <c r="AX223" s="106"/>
      <c r="AY223" s="106"/>
    </row>
    <row r="224" spans="1:53" ht="14.25" customHeight="1">
      <c r="B224" s="4"/>
      <c r="C224" s="16"/>
      <c r="D224" s="30"/>
      <c r="E224" s="80"/>
      <c r="F224" s="80"/>
      <c r="G224" s="27"/>
      <c r="H224" s="27"/>
      <c r="I224" s="101"/>
      <c r="J224" s="106"/>
      <c r="K224" s="82"/>
      <c r="L224" s="106"/>
      <c r="M224" s="106"/>
      <c r="N224" s="106"/>
      <c r="O224" s="106"/>
      <c r="P224" s="82"/>
      <c r="Q224" s="106"/>
      <c r="R224" s="106"/>
      <c r="S224" s="106"/>
      <c r="T224" s="106"/>
      <c r="U224" s="106"/>
      <c r="V224" s="82"/>
      <c r="W224" s="106"/>
      <c r="X224" s="82"/>
      <c r="Y224" s="106"/>
      <c r="Z224" s="106"/>
      <c r="AA224" s="82"/>
      <c r="AB224" s="106"/>
      <c r="AC224" s="106"/>
      <c r="AD224" s="82"/>
      <c r="AE224" s="106"/>
      <c r="AF224" s="106"/>
      <c r="AG224" s="106"/>
      <c r="AH224" s="106"/>
      <c r="AI224" s="107"/>
      <c r="AJ224" s="106"/>
      <c r="AK224" s="106"/>
      <c r="AL224" s="106"/>
      <c r="AM224" s="106"/>
      <c r="AN224" s="106"/>
      <c r="AO224" s="106"/>
      <c r="AP224" s="106"/>
      <c r="AQ224" s="106"/>
      <c r="AR224" s="106"/>
      <c r="AS224" s="106"/>
      <c r="AT224" s="106"/>
      <c r="AU224" s="106"/>
      <c r="AV224" s="106"/>
      <c r="AW224" s="106"/>
      <c r="AX224" s="106"/>
      <c r="AY224" s="106"/>
    </row>
    <row r="225" spans="1:53" ht="14.25" customHeight="1">
      <c r="B225" s="4"/>
      <c r="C225" s="16"/>
      <c r="D225" s="30"/>
      <c r="E225" s="80"/>
      <c r="F225" s="80"/>
      <c r="G225" s="27"/>
      <c r="H225" s="27"/>
      <c r="I225" s="101"/>
      <c r="J225" s="106"/>
      <c r="K225" s="82"/>
      <c r="L225" s="106"/>
      <c r="M225" s="106"/>
      <c r="N225" s="106"/>
      <c r="O225" s="106"/>
      <c r="P225" s="82"/>
      <c r="Q225" s="106"/>
      <c r="R225" s="106"/>
      <c r="S225" s="106"/>
      <c r="T225" s="106"/>
      <c r="U225" s="106"/>
      <c r="V225" s="82"/>
      <c r="W225" s="106"/>
      <c r="X225" s="82"/>
      <c r="Y225" s="106"/>
      <c r="Z225" s="106"/>
      <c r="AA225" s="82"/>
      <c r="AB225" s="106"/>
      <c r="AC225" s="106"/>
      <c r="AD225" s="82"/>
      <c r="AE225" s="106"/>
      <c r="AF225" s="106"/>
      <c r="AG225" s="106"/>
      <c r="AH225" s="106"/>
      <c r="AI225" s="107"/>
      <c r="AJ225" s="106"/>
      <c r="AK225" s="106"/>
      <c r="AL225" s="106"/>
      <c r="AM225" s="106"/>
      <c r="AN225" s="106"/>
      <c r="AO225" s="106"/>
      <c r="AP225" s="106"/>
      <c r="AQ225" s="106"/>
      <c r="AR225" s="106"/>
      <c r="AS225" s="106"/>
      <c r="AT225" s="106"/>
      <c r="AU225" s="106"/>
      <c r="AV225" s="106"/>
      <c r="AW225" s="106"/>
      <c r="AX225" s="106"/>
      <c r="AY225" s="106"/>
    </row>
    <row r="226" spans="1:53" s="6" customFormat="1" ht="14.25" customHeight="1">
      <c r="A226" s="32"/>
      <c r="B226" s="4"/>
      <c r="C226" s="16"/>
      <c r="D226" s="80"/>
      <c r="E226" s="80"/>
      <c r="G226" s="27"/>
      <c r="H226" s="27"/>
      <c r="I226" s="101"/>
      <c r="J226" s="106"/>
      <c r="K226" s="82"/>
      <c r="L226" s="106"/>
      <c r="M226" s="106"/>
      <c r="N226" s="106"/>
      <c r="O226" s="106"/>
      <c r="P226" s="82"/>
      <c r="Q226" s="106"/>
      <c r="R226" s="106"/>
      <c r="S226" s="106"/>
      <c r="T226" s="106"/>
      <c r="U226" s="106"/>
      <c r="V226" s="82"/>
      <c r="W226" s="106"/>
      <c r="X226" s="82"/>
      <c r="Y226" s="106"/>
      <c r="Z226" s="106"/>
      <c r="AA226" s="82"/>
      <c r="AB226" s="106"/>
      <c r="AC226" s="106"/>
      <c r="AD226" s="82"/>
      <c r="AE226" s="106"/>
      <c r="AF226" s="106"/>
      <c r="AG226" s="106"/>
      <c r="AH226" s="106"/>
      <c r="AI226" s="107"/>
      <c r="AJ226" s="106"/>
      <c r="AK226" s="106"/>
      <c r="AL226" s="106"/>
      <c r="AM226" s="106"/>
      <c r="AN226" s="106"/>
      <c r="AO226" s="106"/>
      <c r="AP226" s="106"/>
      <c r="AQ226" s="106"/>
      <c r="AR226" s="106"/>
      <c r="AS226" s="106"/>
      <c r="AT226" s="106"/>
      <c r="AU226" s="106"/>
      <c r="AV226" s="106"/>
      <c r="AW226" s="106"/>
      <c r="AX226" s="106"/>
      <c r="AY226" s="106"/>
      <c r="AZ226" s="1"/>
      <c r="BA226" s="1"/>
    </row>
    <row r="227" spans="1:53" ht="14.25" customHeight="1">
      <c r="B227" s="4"/>
      <c r="C227" s="16"/>
      <c r="D227" s="30"/>
      <c r="E227" s="80"/>
      <c r="F227" s="80"/>
      <c r="G227" s="27"/>
      <c r="H227" s="27"/>
      <c r="I227" s="101"/>
      <c r="J227" s="106"/>
      <c r="K227" s="82"/>
      <c r="L227" s="106"/>
      <c r="M227" s="106"/>
      <c r="N227" s="106"/>
      <c r="O227" s="106"/>
      <c r="P227" s="82"/>
      <c r="Q227" s="106"/>
      <c r="R227" s="106"/>
      <c r="S227" s="106"/>
      <c r="T227" s="106"/>
      <c r="U227" s="106"/>
      <c r="V227" s="82"/>
      <c r="W227" s="106"/>
      <c r="X227" s="82"/>
      <c r="Y227" s="106"/>
      <c r="Z227" s="106"/>
      <c r="AA227" s="82"/>
      <c r="AB227" s="106"/>
      <c r="AC227" s="106"/>
      <c r="AD227" s="82"/>
      <c r="AE227" s="106"/>
      <c r="AF227" s="106"/>
      <c r="AG227" s="106"/>
      <c r="AH227" s="106"/>
      <c r="AI227" s="107"/>
      <c r="AJ227" s="106"/>
      <c r="AK227" s="106"/>
      <c r="AL227" s="106"/>
      <c r="AM227" s="106"/>
      <c r="AN227" s="106"/>
      <c r="AO227" s="106"/>
      <c r="AP227" s="106"/>
      <c r="AQ227" s="106"/>
      <c r="AR227" s="106"/>
      <c r="AS227" s="106"/>
      <c r="AT227" s="106"/>
      <c r="AU227" s="106"/>
      <c r="AV227" s="106"/>
      <c r="AW227" s="106"/>
      <c r="AX227" s="106"/>
      <c r="AY227" s="106"/>
      <c r="AZ227" s="43"/>
    </row>
    <row r="228" spans="1:53" ht="14.25" customHeight="1">
      <c r="B228" s="4"/>
      <c r="C228" s="16"/>
      <c r="D228" s="30"/>
      <c r="E228" s="80"/>
      <c r="F228" s="80"/>
      <c r="G228" s="27"/>
      <c r="H228" s="27"/>
      <c r="I228" s="101"/>
      <c r="J228" s="106"/>
      <c r="K228" s="82"/>
      <c r="L228" s="106"/>
      <c r="M228" s="106"/>
      <c r="N228" s="106"/>
      <c r="O228" s="106"/>
      <c r="P228" s="82"/>
      <c r="Q228" s="106"/>
      <c r="R228" s="106"/>
      <c r="S228" s="106"/>
      <c r="T228" s="106"/>
      <c r="U228" s="106"/>
      <c r="V228" s="82"/>
      <c r="W228" s="106"/>
      <c r="X228" s="82"/>
      <c r="Y228" s="106"/>
      <c r="Z228" s="106"/>
      <c r="AA228" s="82"/>
      <c r="AB228" s="106"/>
      <c r="AC228" s="106"/>
      <c r="AD228" s="82"/>
      <c r="AE228" s="106"/>
      <c r="AF228" s="106"/>
      <c r="AG228" s="106"/>
      <c r="AH228" s="106"/>
      <c r="AI228" s="107"/>
      <c r="AJ228" s="106"/>
      <c r="AK228" s="106"/>
      <c r="AL228" s="106"/>
      <c r="AM228" s="106"/>
      <c r="AN228" s="106"/>
      <c r="AO228" s="106"/>
      <c r="AP228" s="106"/>
      <c r="AQ228" s="106"/>
      <c r="AR228" s="106"/>
      <c r="AS228" s="106"/>
      <c r="AT228" s="106"/>
      <c r="AU228" s="106"/>
      <c r="AV228" s="106"/>
      <c r="AW228" s="106"/>
      <c r="AX228" s="106"/>
      <c r="AY228" s="106"/>
      <c r="AZ228" s="6"/>
    </row>
    <row r="229" spans="1:53" ht="14.25" customHeight="1">
      <c r="B229" s="4"/>
      <c r="C229" s="16"/>
      <c r="D229" s="30"/>
      <c r="E229" s="80"/>
      <c r="F229" s="80"/>
      <c r="G229" s="27"/>
      <c r="H229" s="27"/>
      <c r="I229" s="101"/>
      <c r="J229" s="106"/>
      <c r="K229" s="82"/>
      <c r="L229" s="106"/>
      <c r="M229" s="106"/>
      <c r="N229" s="106"/>
      <c r="O229" s="106"/>
      <c r="P229" s="82"/>
      <c r="Q229" s="106"/>
      <c r="R229" s="106"/>
      <c r="S229" s="106"/>
      <c r="T229" s="106"/>
      <c r="U229" s="106"/>
      <c r="V229" s="82"/>
      <c r="W229" s="106"/>
      <c r="X229" s="82"/>
      <c r="Y229" s="106"/>
      <c r="Z229" s="106"/>
      <c r="AA229" s="82"/>
      <c r="AB229" s="106"/>
      <c r="AC229" s="106"/>
      <c r="AD229" s="82"/>
      <c r="AE229" s="106"/>
      <c r="AF229" s="106"/>
      <c r="AG229" s="106"/>
      <c r="AH229" s="106"/>
      <c r="AI229" s="107"/>
      <c r="AJ229" s="106"/>
      <c r="AK229" s="106"/>
      <c r="AL229" s="106"/>
      <c r="AM229" s="106"/>
      <c r="AN229" s="106"/>
      <c r="AO229" s="106"/>
      <c r="AP229" s="106"/>
      <c r="AQ229" s="106"/>
      <c r="AR229" s="106"/>
      <c r="AS229" s="106"/>
      <c r="AT229" s="106"/>
      <c r="AU229" s="106"/>
      <c r="AV229" s="106"/>
      <c r="AW229" s="106"/>
      <c r="AX229" s="106"/>
      <c r="AY229" s="106"/>
      <c r="BA229" s="6"/>
    </row>
    <row r="230" spans="1:53" ht="14.25" customHeight="1">
      <c r="B230" s="4"/>
      <c r="C230" s="16"/>
      <c r="D230" s="30"/>
      <c r="E230" s="80"/>
      <c r="F230" s="80"/>
      <c r="G230" s="27"/>
      <c r="H230" s="27"/>
      <c r="I230" s="101"/>
      <c r="J230" s="106"/>
      <c r="K230" s="82"/>
      <c r="L230" s="106"/>
      <c r="M230" s="106"/>
      <c r="N230" s="106"/>
      <c r="O230" s="106"/>
      <c r="P230" s="82"/>
      <c r="Q230" s="106"/>
      <c r="R230" s="106"/>
      <c r="S230" s="106"/>
      <c r="T230" s="106"/>
      <c r="U230" s="106"/>
      <c r="V230" s="82"/>
      <c r="W230" s="106"/>
      <c r="X230" s="82"/>
      <c r="Y230" s="106"/>
      <c r="Z230" s="106"/>
      <c r="AA230" s="82"/>
      <c r="AB230" s="106"/>
      <c r="AC230" s="106"/>
      <c r="AD230" s="82"/>
      <c r="AE230" s="106"/>
      <c r="AF230" s="106"/>
      <c r="AG230" s="106"/>
      <c r="AH230" s="106"/>
      <c r="AI230" s="107"/>
      <c r="AJ230" s="106"/>
      <c r="AK230" s="106"/>
      <c r="AL230" s="106"/>
      <c r="AM230" s="106"/>
      <c r="AN230" s="106"/>
      <c r="AO230" s="106"/>
      <c r="AP230" s="106"/>
      <c r="AQ230" s="106"/>
      <c r="AR230" s="106"/>
      <c r="AS230" s="106"/>
      <c r="AT230" s="106"/>
      <c r="AU230" s="106"/>
      <c r="AV230" s="106"/>
      <c r="AW230" s="106"/>
      <c r="AX230" s="106"/>
      <c r="AY230" s="106"/>
    </row>
    <row r="231" spans="1:53" ht="14.25" customHeight="1">
      <c r="B231" s="4"/>
      <c r="C231" s="16"/>
      <c r="D231" s="30"/>
      <c r="E231" s="80"/>
      <c r="F231" s="80"/>
      <c r="G231" s="27"/>
      <c r="H231" s="27"/>
      <c r="I231" s="101"/>
      <c r="J231" s="106"/>
      <c r="K231" s="82"/>
      <c r="L231" s="106"/>
      <c r="M231" s="106"/>
      <c r="N231" s="106"/>
      <c r="O231" s="106"/>
      <c r="P231" s="82"/>
      <c r="Q231" s="106"/>
      <c r="R231" s="106"/>
      <c r="S231" s="106"/>
      <c r="T231" s="106"/>
      <c r="U231" s="106"/>
      <c r="V231" s="82"/>
      <c r="W231" s="106"/>
      <c r="X231" s="82"/>
      <c r="Y231" s="106"/>
      <c r="Z231" s="106"/>
      <c r="AA231" s="82"/>
      <c r="AB231" s="106"/>
      <c r="AC231" s="106"/>
      <c r="AD231" s="82"/>
      <c r="AE231" s="106"/>
      <c r="AF231" s="106"/>
      <c r="AG231" s="106"/>
      <c r="AH231" s="106"/>
      <c r="AI231" s="107"/>
      <c r="AJ231" s="106"/>
      <c r="AK231" s="106"/>
      <c r="AL231" s="106"/>
      <c r="AM231" s="106"/>
      <c r="AN231" s="106"/>
      <c r="AO231" s="106"/>
      <c r="AP231" s="106"/>
      <c r="AQ231" s="106"/>
      <c r="AR231" s="106"/>
      <c r="AS231" s="106"/>
      <c r="AT231" s="106"/>
      <c r="AU231" s="106"/>
      <c r="AV231" s="106"/>
      <c r="AW231" s="106"/>
      <c r="AX231" s="106"/>
      <c r="AY231" s="106"/>
    </row>
    <row r="232" spans="1:53" s="43" customFormat="1">
      <c r="A232" s="41"/>
      <c r="B232" s="4"/>
      <c r="C232" s="22"/>
      <c r="D232" s="30"/>
      <c r="E232" s="30"/>
      <c r="F232" s="30"/>
      <c r="G232" s="5"/>
      <c r="H232" s="5"/>
      <c r="I232" s="101"/>
      <c r="J232" s="106"/>
      <c r="K232" s="82"/>
      <c r="L232" s="106"/>
      <c r="M232" s="106"/>
      <c r="N232" s="106"/>
      <c r="O232" s="106"/>
      <c r="P232" s="82"/>
      <c r="Q232" s="106"/>
      <c r="R232" s="106"/>
      <c r="S232" s="106"/>
      <c r="T232" s="106"/>
      <c r="U232" s="106"/>
      <c r="V232" s="82"/>
      <c r="W232" s="106"/>
      <c r="X232" s="82"/>
      <c r="Y232" s="106"/>
      <c r="Z232" s="106"/>
      <c r="AA232" s="82"/>
      <c r="AB232" s="106"/>
      <c r="AC232" s="106"/>
      <c r="AD232" s="82"/>
      <c r="AE232" s="106"/>
      <c r="AF232" s="106"/>
      <c r="AG232" s="106"/>
      <c r="AH232" s="106"/>
      <c r="AI232" s="107"/>
      <c r="AJ232" s="106"/>
      <c r="AK232" s="106"/>
      <c r="AL232" s="106"/>
      <c r="AM232" s="106"/>
      <c r="AN232" s="106"/>
      <c r="AO232" s="106"/>
      <c r="AP232" s="106"/>
      <c r="AQ232" s="106"/>
      <c r="AR232" s="106"/>
      <c r="AS232" s="106"/>
      <c r="AT232" s="106"/>
      <c r="AU232" s="106"/>
      <c r="AV232" s="106"/>
      <c r="AW232" s="106"/>
      <c r="AX232" s="106"/>
      <c r="AY232" s="106"/>
      <c r="AZ232" s="1"/>
      <c r="BA232" s="1"/>
    </row>
    <row r="233" spans="1:53" s="6" customFormat="1" ht="14.25" customHeight="1">
      <c r="A233" s="32"/>
      <c r="B233" s="4"/>
      <c r="C233" s="16"/>
      <c r="D233" s="80"/>
      <c r="E233" s="80"/>
      <c r="G233" s="27"/>
      <c r="H233" s="27"/>
      <c r="I233" s="101"/>
      <c r="J233" s="106"/>
      <c r="K233" s="82"/>
      <c r="L233" s="106"/>
      <c r="M233" s="106"/>
      <c r="N233" s="106"/>
      <c r="O233" s="106"/>
      <c r="P233" s="82"/>
      <c r="Q233" s="106"/>
      <c r="R233" s="106"/>
      <c r="S233" s="106"/>
      <c r="T233" s="106"/>
      <c r="U233" s="106"/>
      <c r="V233" s="82"/>
      <c r="W233" s="106"/>
      <c r="X233" s="82"/>
      <c r="Y233" s="106"/>
      <c r="Z233" s="106"/>
      <c r="AA233" s="82"/>
      <c r="AB233" s="106"/>
      <c r="AC233" s="106"/>
      <c r="AD233" s="82"/>
      <c r="AE233" s="106"/>
      <c r="AF233" s="106"/>
      <c r="AG233" s="106"/>
      <c r="AH233" s="106"/>
      <c r="AI233" s="107"/>
      <c r="AJ233" s="106"/>
      <c r="AK233" s="106"/>
      <c r="AL233" s="106"/>
      <c r="AM233" s="106"/>
      <c r="AN233" s="106"/>
      <c r="AO233" s="106"/>
      <c r="AP233" s="106"/>
      <c r="AQ233" s="106"/>
      <c r="AR233" s="106"/>
      <c r="AS233" s="106"/>
      <c r="AT233" s="106"/>
      <c r="AU233" s="106"/>
      <c r="AV233" s="106"/>
      <c r="AW233" s="106"/>
      <c r="AX233" s="106"/>
      <c r="AY233" s="106"/>
      <c r="AZ233" s="1"/>
      <c r="BA233" s="1"/>
    </row>
    <row r="234" spans="1:53" ht="14.25" customHeight="1">
      <c r="B234" s="4"/>
      <c r="C234" s="16"/>
      <c r="D234" s="80"/>
      <c r="E234" s="80"/>
      <c r="G234" s="27"/>
      <c r="H234" s="27"/>
      <c r="I234" s="101"/>
      <c r="J234" s="106"/>
      <c r="K234" s="82"/>
      <c r="L234" s="106"/>
      <c r="M234" s="106"/>
      <c r="N234" s="106"/>
      <c r="O234" s="106"/>
      <c r="P234" s="82"/>
      <c r="Q234" s="106"/>
      <c r="R234" s="106"/>
      <c r="S234" s="106"/>
      <c r="T234" s="106"/>
      <c r="U234" s="106"/>
      <c r="V234" s="82"/>
      <c r="W234" s="106"/>
      <c r="X234" s="82"/>
      <c r="Y234" s="106"/>
      <c r="Z234" s="106"/>
      <c r="AA234" s="82"/>
      <c r="AB234" s="106"/>
      <c r="AC234" s="106"/>
      <c r="AD234" s="82"/>
      <c r="AE234" s="106"/>
      <c r="AF234" s="106"/>
      <c r="AG234" s="106"/>
      <c r="AH234" s="106"/>
      <c r="AI234" s="107"/>
      <c r="AJ234" s="106"/>
      <c r="AK234" s="106"/>
      <c r="AL234" s="106"/>
      <c r="AM234" s="106"/>
      <c r="AN234" s="106"/>
      <c r="AO234" s="106"/>
      <c r="AP234" s="106"/>
      <c r="AQ234" s="106"/>
      <c r="AR234" s="106"/>
      <c r="AS234" s="106"/>
      <c r="AT234" s="106"/>
      <c r="AU234" s="106"/>
      <c r="AV234" s="106"/>
      <c r="AW234" s="106"/>
      <c r="AX234" s="106"/>
      <c r="AY234" s="106"/>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1"/>
      <c r="J238" s="1"/>
      <c r="K238" s="1"/>
      <c r="L238" s="1"/>
      <c r="M238" s="1"/>
    </row>
    <row r="239" spans="1:53" ht="14.25" customHeight="1">
      <c r="B239" s="4"/>
      <c r="C239" s="16"/>
      <c r="D239" s="30"/>
      <c r="E239" s="80"/>
      <c r="F239" s="80"/>
      <c r="G239" s="27"/>
      <c r="H239" s="27"/>
      <c r="I239" s="101"/>
      <c r="J239" s="1"/>
      <c r="K239" s="1"/>
      <c r="L239" s="1"/>
      <c r="M239" s="1"/>
    </row>
    <row r="240" spans="1:53" s="43" customFormat="1" ht="14.25" customHeight="1">
      <c r="A240" s="41"/>
      <c r="B240" s="4"/>
      <c r="C240" s="16"/>
      <c r="D240" s="30"/>
      <c r="E240" s="80"/>
      <c r="F240" s="80"/>
      <c r="G240" s="27"/>
      <c r="H240" s="27"/>
      <c r="I240" s="10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1"/>
      <c r="J242" s="106"/>
      <c r="K242" s="82"/>
      <c r="L242" s="106"/>
      <c r="M242" s="106"/>
      <c r="N242" s="106"/>
      <c r="O242" s="106"/>
      <c r="P242" s="82"/>
      <c r="Q242" s="106"/>
      <c r="R242" s="106"/>
      <c r="S242" s="106"/>
      <c r="T242" s="106"/>
      <c r="U242" s="106"/>
      <c r="V242" s="82"/>
      <c r="W242" s="106"/>
      <c r="X242" s="82"/>
      <c r="Y242" s="106"/>
      <c r="Z242" s="106"/>
      <c r="AA242" s="82"/>
      <c r="AB242" s="106"/>
      <c r="AC242" s="106"/>
      <c r="AD242" s="82"/>
      <c r="AE242" s="106"/>
      <c r="AF242" s="106"/>
      <c r="AG242" s="106"/>
      <c r="AH242" s="106"/>
      <c r="AI242" s="107"/>
      <c r="AJ242" s="106"/>
      <c r="AK242" s="106"/>
      <c r="AL242" s="106"/>
      <c r="AM242" s="106"/>
      <c r="AN242" s="106"/>
      <c r="AO242" s="106"/>
      <c r="AP242" s="106"/>
      <c r="AQ242" s="106"/>
      <c r="AR242" s="106"/>
      <c r="AS242" s="106"/>
      <c r="AT242" s="106"/>
      <c r="AU242" s="106"/>
      <c r="AV242" s="106"/>
      <c r="AW242" s="106"/>
      <c r="AX242" s="106"/>
      <c r="AY242" s="106"/>
    </row>
    <row r="243" spans="1:53" ht="14.25" customHeight="1">
      <c r="B243" s="4"/>
      <c r="C243" s="16"/>
      <c r="D243" s="30"/>
      <c r="E243" s="80"/>
      <c r="F243" s="80"/>
      <c r="G243" s="27"/>
      <c r="H243" s="27"/>
      <c r="I243" s="101"/>
      <c r="J243" s="106"/>
      <c r="K243" s="82"/>
      <c r="L243" s="106"/>
      <c r="M243" s="106"/>
      <c r="N243" s="106"/>
      <c r="O243" s="106"/>
      <c r="P243" s="82"/>
      <c r="Q243" s="106"/>
      <c r="R243" s="106"/>
      <c r="S243" s="106"/>
      <c r="T243" s="106"/>
      <c r="U243" s="106"/>
      <c r="V243" s="82"/>
      <c r="W243" s="106"/>
      <c r="X243" s="82"/>
      <c r="Y243" s="106"/>
      <c r="Z243" s="106"/>
      <c r="AA243" s="82"/>
      <c r="AB243" s="106"/>
      <c r="AC243" s="106"/>
      <c r="AD243" s="82"/>
      <c r="AE243" s="106"/>
      <c r="AF243" s="106"/>
      <c r="AG243" s="106"/>
      <c r="AH243" s="106"/>
      <c r="AI243" s="107"/>
      <c r="AJ243" s="106"/>
      <c r="AK243" s="106"/>
      <c r="AL243" s="106"/>
      <c r="AM243" s="106"/>
      <c r="AN243" s="106"/>
      <c r="AO243" s="106"/>
      <c r="AP243" s="106"/>
      <c r="AQ243" s="106"/>
      <c r="AR243" s="106"/>
      <c r="AS243" s="106"/>
      <c r="AT243" s="106"/>
      <c r="AU243" s="106"/>
      <c r="AV243" s="106"/>
      <c r="AW243" s="106"/>
      <c r="AX243" s="106"/>
      <c r="AY243" s="106"/>
      <c r="BA243" s="43"/>
    </row>
    <row r="244" spans="1:53" s="6" customFormat="1" ht="14.25" customHeight="1">
      <c r="A244" s="32"/>
      <c r="B244" s="39"/>
      <c r="C244" s="17"/>
      <c r="D244" s="108"/>
      <c r="E244" s="112"/>
      <c r="F244" s="112"/>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09"/>
      <c r="J246" s="110"/>
      <c r="K246" s="84"/>
      <c r="L246" s="110"/>
      <c r="M246" s="110"/>
      <c r="N246" s="110"/>
      <c r="O246" s="110"/>
      <c r="P246" s="84"/>
      <c r="Q246" s="110"/>
      <c r="R246" s="110"/>
      <c r="S246" s="110"/>
      <c r="T246" s="110"/>
      <c r="U246" s="110"/>
      <c r="V246" s="84"/>
      <c r="W246" s="110"/>
      <c r="X246" s="84"/>
      <c r="Y246" s="110"/>
      <c r="Z246" s="110"/>
      <c r="AA246" s="84"/>
      <c r="AB246" s="110"/>
      <c r="AC246" s="110"/>
      <c r="AD246" s="84"/>
      <c r="AE246" s="110"/>
      <c r="AF246" s="110"/>
      <c r="AG246" s="110"/>
      <c r="AH246" s="110"/>
      <c r="AI246" s="111"/>
      <c r="AJ246" s="110"/>
      <c r="AK246" s="110"/>
      <c r="AL246" s="110"/>
      <c r="AM246" s="110"/>
      <c r="AN246" s="110"/>
      <c r="AO246" s="110"/>
      <c r="AP246" s="110"/>
      <c r="AQ246" s="110"/>
      <c r="AR246" s="110"/>
      <c r="AS246" s="110"/>
      <c r="AT246" s="110"/>
      <c r="AU246" s="110"/>
      <c r="AV246" s="110"/>
      <c r="AW246" s="110"/>
      <c r="AX246" s="110"/>
      <c r="AY246" s="110"/>
      <c r="AZ246" s="6"/>
      <c r="BA246" s="6"/>
    </row>
    <row r="247" spans="1:53" s="6" customFormat="1">
      <c r="A247" s="32"/>
      <c r="B247" s="39"/>
      <c r="C247" s="17"/>
      <c r="D247" s="31"/>
      <c r="E247" s="33"/>
      <c r="F247" s="33"/>
      <c r="G247" s="33"/>
      <c r="H247" s="33"/>
      <c r="I247" s="10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1"/>
      <c r="J248" s="1"/>
      <c r="K248" s="1"/>
      <c r="L248" s="1"/>
      <c r="M248" s="1"/>
    </row>
    <row r="249" spans="1:53">
      <c r="B249" s="45"/>
      <c r="C249" s="45"/>
      <c r="D249" s="72"/>
      <c r="E249" s="72"/>
      <c r="I249" s="101"/>
      <c r="J249" s="1"/>
      <c r="K249" s="1"/>
      <c r="L249" s="1"/>
      <c r="M249" s="1"/>
      <c r="BA249" s="43"/>
    </row>
    <row r="250" spans="1:53">
      <c r="I250" s="101"/>
      <c r="J250" s="1"/>
      <c r="K250" s="1"/>
      <c r="L250" s="1"/>
      <c r="M250" s="1"/>
      <c r="AZ250" s="6"/>
    </row>
    <row r="251" spans="1:53">
      <c r="I251" s="101"/>
      <c r="J251" s="1"/>
      <c r="K251" s="1"/>
      <c r="L251" s="1"/>
      <c r="M251" s="1"/>
    </row>
    <row r="252" spans="1:53">
      <c r="I252" s="101"/>
      <c r="J252" s="1"/>
      <c r="K252" s="1"/>
      <c r="L252" s="1"/>
      <c r="M252" s="1"/>
    </row>
    <row r="253" spans="1:53">
      <c r="I253" s="101"/>
      <c r="J253" s="1"/>
      <c r="K253" s="1"/>
      <c r="L253" s="1"/>
      <c r="M253" s="1"/>
    </row>
    <row r="254" spans="1:53">
      <c r="I254" s="101"/>
      <c r="J254" s="1"/>
      <c r="K254" s="1"/>
      <c r="L254" s="1"/>
      <c r="M254" s="1"/>
    </row>
    <row r="255" spans="1:53">
      <c r="I255" s="101"/>
      <c r="J255" s="1"/>
      <c r="K255" s="1"/>
      <c r="L255" s="1"/>
      <c r="M255" s="1"/>
    </row>
    <row r="256" spans="1:53">
      <c r="I256" s="101"/>
      <c r="J256" s="1"/>
      <c r="K256" s="1"/>
      <c r="L256" s="1"/>
      <c r="M256" s="1"/>
      <c r="AZ256" s="43"/>
    </row>
    <row r="257" spans="9:52">
      <c r="I257" s="101"/>
      <c r="J257" s="1"/>
      <c r="K257" s="1"/>
      <c r="L257" s="1"/>
      <c r="M257" s="1"/>
      <c r="AZ257" s="6"/>
    </row>
    <row r="258" spans="9:52">
      <c r="I258" s="101"/>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1"/>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1"/>
      <c r="J260" s="1"/>
      <c r="K260" s="1"/>
      <c r="L260" s="1"/>
      <c r="M260" s="1"/>
    </row>
    <row r="261" spans="9:52">
      <c r="I261" s="101"/>
      <c r="J261" s="1"/>
      <c r="K261" s="1"/>
      <c r="L261" s="1"/>
      <c r="M261" s="1"/>
    </row>
    <row r="262" spans="9:52">
      <c r="I262" s="102"/>
      <c r="J262" s="1"/>
      <c r="K262" s="1"/>
      <c r="L262" s="1"/>
      <c r="M262" s="1"/>
    </row>
    <row r="263" spans="9:52">
      <c r="I263" s="101"/>
      <c r="J263" s="1"/>
      <c r="K263" s="1"/>
      <c r="L263" s="1"/>
      <c r="M263" s="1"/>
    </row>
    <row r="264" spans="9:52">
      <c r="I264" s="102"/>
      <c r="J264" s="1"/>
      <c r="K264" s="1"/>
      <c r="L264" s="1"/>
      <c r="M264" s="1"/>
    </row>
    <row r="265" spans="9:52">
      <c r="I265" s="102"/>
      <c r="J265" s="1"/>
      <c r="K265" s="1"/>
      <c r="L265" s="1"/>
      <c r="M265" s="1"/>
      <c r="AZ265" s="43"/>
    </row>
    <row r="266" spans="9:52">
      <c r="I266" s="102"/>
      <c r="J266" s="1"/>
      <c r="K266" s="1"/>
      <c r="L266" s="1"/>
      <c r="M266" s="1"/>
      <c r="AZ266" s="6"/>
    </row>
    <row r="267" spans="9:52">
      <c r="I267" s="101"/>
      <c r="J267" s="1"/>
      <c r="K267" s="1"/>
      <c r="L267" s="1"/>
      <c r="M267" s="1"/>
    </row>
    <row r="268" spans="9:52">
      <c r="I268" s="101"/>
      <c r="J268" s="1"/>
      <c r="K268" s="1"/>
      <c r="L268" s="1"/>
      <c r="M268" s="1"/>
    </row>
    <row r="269" spans="9:52">
      <c r="I269" s="101"/>
      <c r="J269" s="1"/>
      <c r="K269" s="1"/>
      <c r="L269" s="1"/>
      <c r="M269" s="1"/>
    </row>
    <row r="270" spans="9:52">
      <c r="I270" s="101"/>
      <c r="J270" s="1"/>
      <c r="K270" s="1"/>
      <c r="L270" s="1"/>
      <c r="M270" s="1"/>
      <c r="AZ270" s="43"/>
    </row>
    <row r="271" spans="9:52">
      <c r="I271" s="101"/>
      <c r="J271" s="1"/>
      <c r="K271" s="1"/>
      <c r="L271" s="1"/>
      <c r="M271" s="1"/>
      <c r="AZ271" s="6"/>
    </row>
    <row r="272" spans="9:52">
      <c r="I272" s="101"/>
      <c r="J272" s="1"/>
      <c r="K272" s="1"/>
      <c r="L272" s="1"/>
      <c r="M272" s="1"/>
    </row>
    <row r="273" spans="9:51">
      <c r="I273" s="101"/>
      <c r="J273" s="1"/>
      <c r="K273" s="1"/>
      <c r="L273" s="1"/>
      <c r="M273" s="1"/>
    </row>
    <row r="274" spans="9:51">
      <c r="I274" s="101"/>
      <c r="J274" s="1"/>
      <c r="K274" s="1"/>
      <c r="L274" s="1"/>
      <c r="M274" s="1"/>
    </row>
    <row r="275" spans="9:51">
      <c r="I275" s="101"/>
      <c r="J275" s="1"/>
      <c r="K275" s="1"/>
      <c r="L275" s="1"/>
      <c r="M275" s="1"/>
    </row>
    <row r="276" spans="9:51">
      <c r="I276" s="101"/>
      <c r="J276" s="1"/>
      <c r="K276" s="1"/>
      <c r="L276" s="1"/>
      <c r="M276" s="1"/>
    </row>
    <row r="277" spans="9:51">
      <c r="I277" s="101"/>
      <c r="J277" s="1"/>
      <c r="K277" s="1"/>
      <c r="L277" s="1"/>
      <c r="M277" s="1"/>
    </row>
    <row r="278" spans="9:51">
      <c r="I278" s="101"/>
      <c r="J278" s="1"/>
      <c r="K278" s="1"/>
      <c r="L278" s="1"/>
      <c r="M278" s="1"/>
    </row>
    <row r="279" spans="9:51">
      <c r="I279" s="101"/>
      <c r="J279" s="1"/>
      <c r="K279" s="1"/>
      <c r="L279" s="1"/>
      <c r="M279" s="1"/>
    </row>
    <row r="280" spans="9:51">
      <c r="I280" s="101"/>
      <c r="J280" s="1"/>
      <c r="K280" s="1"/>
      <c r="L280" s="1"/>
      <c r="M280" s="1"/>
    </row>
    <row r="281" spans="9:51">
      <c r="I281" s="101"/>
      <c r="J281" s="1"/>
      <c r="K281" s="1"/>
      <c r="L281" s="1"/>
      <c r="M281" s="1"/>
    </row>
    <row r="282" spans="9:51">
      <c r="I282" s="101"/>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1"/>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1"/>
      <c r="J284" s="1"/>
      <c r="K284" s="1"/>
      <c r="L284" s="1"/>
      <c r="M284" s="1"/>
    </row>
    <row r="285" spans="9:51">
      <c r="I285" s="101"/>
      <c r="J285" s="1"/>
      <c r="K285" s="1"/>
      <c r="L285" s="1"/>
      <c r="M285" s="1"/>
    </row>
    <row r="286" spans="9:51">
      <c r="I286" s="102"/>
      <c r="J286" s="1"/>
      <c r="K286" s="1"/>
      <c r="L286" s="1"/>
      <c r="M286" s="1"/>
    </row>
    <row r="287" spans="9:51">
      <c r="I287" s="102"/>
      <c r="J287" s="1"/>
      <c r="K287" s="1"/>
      <c r="L287" s="1"/>
      <c r="M287" s="1"/>
    </row>
    <row r="288" spans="9:51">
      <c r="I288" s="102"/>
      <c r="J288" s="1"/>
      <c r="K288" s="1"/>
      <c r="L288" s="1"/>
      <c r="M288" s="1"/>
    </row>
    <row r="289" spans="9:51">
      <c r="I289" s="102"/>
      <c r="J289" s="1"/>
      <c r="K289" s="1"/>
      <c r="L289" s="1"/>
      <c r="M289" s="1"/>
    </row>
    <row r="290" spans="9:51">
      <c r="I290" s="102"/>
      <c r="J290" s="1"/>
      <c r="K290" s="1"/>
      <c r="L290" s="1"/>
      <c r="M290" s="1"/>
    </row>
    <row r="291" spans="9:51">
      <c r="I291" s="101"/>
      <c r="J291" s="1"/>
      <c r="K291" s="1"/>
      <c r="L291" s="1"/>
      <c r="M291" s="1"/>
    </row>
    <row r="292" spans="9:51">
      <c r="I292" s="101"/>
      <c r="J292" s="1"/>
      <c r="K292" s="1"/>
      <c r="L292" s="1"/>
      <c r="M292" s="1"/>
    </row>
    <row r="293" spans="9:51">
      <c r="I293" s="101"/>
      <c r="J293" s="1"/>
      <c r="K293" s="1"/>
      <c r="L293" s="1"/>
      <c r="M293" s="1"/>
    </row>
    <row r="294" spans="9:51">
      <c r="I294" s="102"/>
      <c r="J294" s="1"/>
      <c r="K294" s="1"/>
      <c r="L294" s="1"/>
      <c r="M294" s="1"/>
    </row>
    <row r="295" spans="9:51">
      <c r="I295" s="102"/>
      <c r="J295" s="1"/>
      <c r="K295" s="1"/>
      <c r="L295" s="1"/>
      <c r="M295" s="1"/>
    </row>
    <row r="296" spans="9:51">
      <c r="I296" s="102"/>
      <c r="J296" s="1"/>
      <c r="K296" s="1"/>
      <c r="L296" s="1"/>
      <c r="M296" s="1"/>
    </row>
    <row r="297" spans="9:51">
      <c r="I297" s="102"/>
      <c r="J297" s="1"/>
      <c r="K297" s="1"/>
      <c r="L297" s="1"/>
      <c r="M297" s="1"/>
    </row>
    <row r="298" spans="9:51">
      <c r="I298" s="102"/>
      <c r="J298" s="1"/>
      <c r="K298" s="1"/>
      <c r="L298" s="1"/>
      <c r="M298" s="1"/>
    </row>
    <row r="299" spans="9:51">
      <c r="I299" s="102"/>
      <c r="J299" s="1"/>
      <c r="K299" s="1"/>
      <c r="L299" s="1"/>
      <c r="M299" s="1"/>
    </row>
    <row r="300" spans="9:51">
      <c r="I300" s="102"/>
      <c r="J300" s="1"/>
      <c r="K300" s="1"/>
      <c r="L300" s="1"/>
      <c r="M300" s="1"/>
    </row>
    <row r="301" spans="9:51">
      <c r="I301" s="102"/>
      <c r="J301" s="1"/>
      <c r="K301" s="1"/>
      <c r="L301" s="1"/>
      <c r="M301" s="1"/>
    </row>
    <row r="302" spans="9:51">
      <c r="I302" s="102"/>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2"/>
      <c r="J303" s="1"/>
      <c r="K303" s="1"/>
      <c r="L303" s="1"/>
      <c r="M303" s="1"/>
    </row>
    <row r="304" spans="9:51">
      <c r="I304" s="102"/>
      <c r="J304" s="1"/>
      <c r="K304" s="1"/>
      <c r="L304" s="1"/>
      <c r="M304" s="1"/>
    </row>
    <row r="305" spans="9:51">
      <c r="I305" s="102"/>
      <c r="J305" s="1"/>
      <c r="K305" s="1"/>
      <c r="L305" s="1"/>
      <c r="M305" s="1"/>
    </row>
    <row r="306" spans="9:51">
      <c r="I306" s="102"/>
      <c r="J306" s="1"/>
      <c r="K306" s="1"/>
      <c r="L306" s="1"/>
      <c r="M306" s="1"/>
    </row>
    <row r="307" spans="9:51">
      <c r="I307" s="102"/>
      <c r="J307" s="1"/>
      <c r="K307" s="1"/>
      <c r="L307" s="1"/>
      <c r="M307" s="1"/>
    </row>
    <row r="308" spans="9:51">
      <c r="I308" s="102"/>
      <c r="J308" s="1"/>
      <c r="K308" s="1"/>
      <c r="L308" s="1"/>
      <c r="M308" s="1"/>
    </row>
    <row r="309" spans="9:51">
      <c r="I309" s="102"/>
      <c r="J309" s="1"/>
      <c r="K309" s="1"/>
      <c r="L309" s="1"/>
      <c r="M309" s="1"/>
    </row>
    <row r="310" spans="9:51">
      <c r="I310" s="102"/>
      <c r="J310" s="1"/>
      <c r="K310" s="1"/>
      <c r="L310" s="1"/>
      <c r="M310" s="1"/>
    </row>
    <row r="311" spans="9:51">
      <c r="I311" s="101"/>
      <c r="J311" s="1"/>
      <c r="K311" s="1"/>
      <c r="L311" s="1"/>
      <c r="M311" s="1"/>
    </row>
    <row r="312" spans="9:51">
      <c r="I312" s="102"/>
      <c r="J312" s="1"/>
      <c r="K312" s="1"/>
      <c r="L312" s="1"/>
      <c r="M312" s="1"/>
    </row>
    <row r="313" spans="9:51">
      <c r="I313" s="102"/>
      <c r="J313" s="1"/>
      <c r="K313" s="1"/>
      <c r="L313" s="1"/>
      <c r="M313" s="1"/>
    </row>
    <row r="314" spans="9:51">
      <c r="I314" s="101"/>
      <c r="J314" s="1"/>
      <c r="K314" s="1"/>
      <c r="L314" s="1"/>
      <c r="M314" s="1"/>
    </row>
    <row r="315" spans="9:51">
      <c r="I315" s="102"/>
      <c r="J315" s="1"/>
      <c r="K315" s="1"/>
      <c r="L315" s="1"/>
      <c r="M315" s="1"/>
    </row>
    <row r="316" spans="9:51">
      <c r="I316" s="102"/>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2"/>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2"/>
      <c r="J318" s="1"/>
      <c r="K318" s="1"/>
      <c r="L318" s="1"/>
      <c r="M318" s="1"/>
    </row>
    <row r="319" spans="9:51">
      <c r="I319" s="102"/>
      <c r="J319" s="1"/>
      <c r="K319" s="1"/>
      <c r="L319" s="1"/>
      <c r="M319" s="1"/>
    </row>
    <row r="320" spans="9:51">
      <c r="I320" s="102"/>
      <c r="J320" s="1"/>
      <c r="K320" s="1"/>
      <c r="L320" s="1"/>
      <c r="M320" s="1"/>
    </row>
    <row r="321" spans="9:51">
      <c r="I321" s="102"/>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2"/>
      <c r="J322" s="1"/>
      <c r="K322" s="1"/>
      <c r="L322" s="1"/>
      <c r="M322" s="1"/>
    </row>
    <row r="323" spans="9:51">
      <c r="I323" s="102"/>
      <c r="J323" s="1"/>
      <c r="K323" s="1"/>
      <c r="L323" s="1"/>
      <c r="M323" s="1"/>
    </row>
    <row r="324" spans="9:51">
      <c r="I324" s="102"/>
      <c r="J324" s="1"/>
      <c r="K324" s="1"/>
      <c r="L324" s="1"/>
      <c r="M324" s="1"/>
    </row>
    <row r="325" spans="9:51">
      <c r="I325" s="102"/>
      <c r="J325" s="1"/>
      <c r="K325" s="1"/>
      <c r="L325" s="1"/>
      <c r="M325" s="1"/>
    </row>
    <row r="326" spans="9:51">
      <c r="I326" s="102"/>
      <c r="J326" s="1"/>
      <c r="K326" s="1"/>
      <c r="L326" s="1"/>
      <c r="M326" s="1"/>
    </row>
    <row r="327" spans="9:51">
      <c r="I327" s="102"/>
      <c r="J327" s="1"/>
      <c r="K327" s="1"/>
      <c r="L327" s="1"/>
      <c r="M327" s="1"/>
    </row>
    <row r="328" spans="9:51">
      <c r="I328" s="102"/>
      <c r="J328" s="1"/>
      <c r="K328" s="1"/>
      <c r="L328" s="1"/>
      <c r="M328" s="1"/>
    </row>
    <row r="329" spans="9:51">
      <c r="I329" s="102"/>
      <c r="J329" s="1"/>
      <c r="K329" s="1"/>
      <c r="L329" s="1"/>
      <c r="M329" s="1"/>
    </row>
    <row r="330" spans="9:51">
      <c r="I330" s="102"/>
      <c r="J330" s="1"/>
      <c r="K330" s="1"/>
      <c r="L330" s="1"/>
      <c r="M330" s="1"/>
    </row>
    <row r="331" spans="9:51">
      <c r="I331" s="102"/>
      <c r="J331" s="1"/>
      <c r="K331" s="1"/>
      <c r="L331" s="1"/>
      <c r="M331" s="1"/>
    </row>
    <row r="332" spans="9:51">
      <c r="I332" s="102"/>
      <c r="J332" s="1"/>
      <c r="K332" s="1"/>
      <c r="L332" s="1"/>
      <c r="M332" s="1"/>
    </row>
    <row r="333" spans="9:51">
      <c r="I333" s="102"/>
      <c r="J333" s="1"/>
      <c r="K333" s="1"/>
      <c r="L333" s="1"/>
      <c r="M333" s="1"/>
    </row>
    <row r="334" spans="9:51">
      <c r="I334" s="102"/>
      <c r="J334" s="1"/>
      <c r="K334" s="1"/>
      <c r="L334" s="1"/>
      <c r="M334" s="1"/>
    </row>
    <row r="335" spans="9:51">
      <c r="I335" s="102"/>
      <c r="J335" s="1"/>
      <c r="K335" s="1"/>
      <c r="L335" s="1"/>
      <c r="M335" s="1"/>
    </row>
    <row r="336" spans="9:51">
      <c r="I336" s="102"/>
      <c r="J336" s="1"/>
      <c r="K336" s="1"/>
      <c r="L336" s="1"/>
      <c r="M336" s="1"/>
    </row>
    <row r="337" spans="9:51">
      <c r="I337" s="102"/>
      <c r="J337" s="1"/>
      <c r="K337" s="1"/>
      <c r="L337" s="1"/>
      <c r="M337" s="1"/>
    </row>
    <row r="338" spans="9:51">
      <c r="I338" s="102"/>
      <c r="J338" s="1"/>
      <c r="K338" s="1"/>
      <c r="L338" s="1"/>
      <c r="M338" s="1"/>
    </row>
    <row r="339" spans="9:51">
      <c r="I339" s="102"/>
      <c r="J339" s="1"/>
      <c r="K339" s="1"/>
      <c r="L339" s="1"/>
      <c r="M339" s="1"/>
    </row>
    <row r="340" spans="9:51">
      <c r="I340" s="102"/>
      <c r="J340" s="1"/>
      <c r="K340" s="1"/>
      <c r="L340" s="1"/>
      <c r="M340" s="1"/>
    </row>
    <row r="341" spans="9:51">
      <c r="I341" s="102"/>
      <c r="J341" s="1"/>
      <c r="K341" s="1"/>
      <c r="L341" s="1"/>
      <c r="M341" s="1"/>
    </row>
    <row r="342" spans="9:51">
      <c r="I342" s="102"/>
      <c r="J342" s="1"/>
      <c r="K342" s="1"/>
      <c r="L342" s="1"/>
      <c r="M342" s="1"/>
    </row>
    <row r="343" spans="9:51">
      <c r="I343" s="101"/>
      <c r="J343" s="1"/>
      <c r="K343" s="1"/>
      <c r="L343" s="1"/>
      <c r="M343" s="1"/>
    </row>
    <row r="344" spans="9:51">
      <c r="I344" s="102"/>
      <c r="J344" s="1"/>
      <c r="K344" s="1"/>
      <c r="L344" s="1"/>
      <c r="M344" s="1"/>
    </row>
    <row r="345" spans="9:51">
      <c r="I345" s="102"/>
      <c r="J345" s="1"/>
      <c r="K345" s="1"/>
      <c r="L345" s="1"/>
      <c r="M345" s="1"/>
    </row>
    <row r="346" spans="9:51">
      <c r="I346" s="102"/>
      <c r="J346" s="1"/>
      <c r="K346" s="1"/>
      <c r="L346" s="1"/>
      <c r="M346" s="1"/>
    </row>
    <row r="347" spans="9:51">
      <c r="I347" s="102"/>
      <c r="J347" s="1"/>
      <c r="K347" s="1"/>
      <c r="L347" s="1"/>
      <c r="M347" s="1"/>
      <c r="N347" s="30"/>
      <c r="O347" s="80"/>
      <c r="Q347" s="70"/>
    </row>
    <row r="348" spans="9:51">
      <c r="I348" s="102"/>
      <c r="J348" s="1"/>
      <c r="K348" s="1"/>
      <c r="L348" s="1"/>
      <c r="M348" s="1"/>
    </row>
    <row r="349" spans="9:51">
      <c r="I349" s="102"/>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2"/>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2"/>
      <c r="J351" s="1"/>
      <c r="K351" s="1"/>
      <c r="L351" s="1"/>
      <c r="M351" s="1"/>
    </row>
    <row r="352" spans="9:51">
      <c r="I352" s="102"/>
      <c r="J352" s="1"/>
      <c r="K352" s="1"/>
      <c r="L352" s="1"/>
      <c r="M352" s="1"/>
    </row>
    <row r="353" spans="9:51">
      <c r="I353" s="102"/>
      <c r="J353" s="1"/>
      <c r="K353" s="1"/>
      <c r="L353" s="1"/>
      <c r="M353" s="1"/>
    </row>
    <row r="354" spans="9:51">
      <c r="I354" s="102"/>
      <c r="J354" s="1"/>
      <c r="K354" s="1"/>
      <c r="L354" s="1"/>
      <c r="M354" s="1"/>
    </row>
    <row r="355" spans="9:51">
      <c r="I355" s="102"/>
      <c r="J355" s="1"/>
      <c r="K355" s="1"/>
      <c r="L355" s="1"/>
      <c r="M355" s="1"/>
    </row>
    <row r="356" spans="9:51">
      <c r="I356" s="102"/>
      <c r="J356" s="1"/>
      <c r="K356" s="1"/>
      <c r="L356" s="1"/>
      <c r="M356" s="1"/>
    </row>
    <row r="357" spans="9:51">
      <c r="I357" s="102"/>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2"/>
      <c r="J358" s="1"/>
      <c r="K358" s="1"/>
      <c r="L358" s="1"/>
      <c r="M358" s="1"/>
    </row>
    <row r="359" spans="9:51">
      <c r="I359" s="102"/>
      <c r="J359" s="1"/>
      <c r="K359" s="1"/>
      <c r="L359" s="1"/>
      <c r="M359" s="1"/>
    </row>
    <row r="360" spans="9:51">
      <c r="I360" s="101"/>
      <c r="J360" s="1"/>
      <c r="K360" s="1"/>
      <c r="L360" s="1"/>
      <c r="M360" s="1"/>
    </row>
    <row r="361" spans="9:51">
      <c r="I361" s="102"/>
      <c r="J361" s="1"/>
      <c r="K361" s="1"/>
      <c r="L361" s="1"/>
      <c r="M361" s="1"/>
    </row>
    <row r="362" spans="9:51">
      <c r="I362" s="102"/>
      <c r="J362" s="1"/>
      <c r="K362" s="1"/>
      <c r="L362" s="1"/>
      <c r="M362" s="1"/>
    </row>
    <row r="363" spans="9:51">
      <c r="I363" s="102"/>
      <c r="J363" s="1"/>
      <c r="K363" s="1"/>
      <c r="L363" s="1"/>
      <c r="M363" s="1"/>
    </row>
    <row r="364" spans="9:51">
      <c r="I364" s="102"/>
      <c r="J364" s="1"/>
      <c r="K364" s="1"/>
      <c r="L364" s="1"/>
      <c r="M364" s="1"/>
    </row>
    <row r="365" spans="9:51">
      <c r="I365" s="102"/>
      <c r="J365" s="1"/>
      <c r="K365" s="1"/>
      <c r="L365" s="1"/>
      <c r="M365" s="1"/>
    </row>
    <row r="366" spans="9:51">
      <c r="I366" s="102"/>
      <c r="J366" s="1"/>
      <c r="K366" s="1"/>
      <c r="L366" s="1"/>
      <c r="M366" s="1"/>
    </row>
    <row r="367" spans="9:51">
      <c r="I367" s="102"/>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2"/>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2"/>
      <c r="J369" s="1"/>
      <c r="K369" s="1"/>
      <c r="L369" s="1"/>
      <c r="M369" s="1"/>
    </row>
    <row r="370" spans="2:51">
      <c r="I370" s="102"/>
      <c r="J370" s="1"/>
      <c r="K370" s="1"/>
      <c r="L370" s="1"/>
      <c r="M370" s="1"/>
    </row>
    <row r="371" spans="2:51">
      <c r="I371" s="102"/>
      <c r="J371" s="1"/>
      <c r="K371" s="1"/>
      <c r="L371" s="1"/>
      <c r="M371" s="1"/>
    </row>
    <row r="372" spans="2:51">
      <c r="I372" s="102"/>
      <c r="J372" s="1"/>
      <c r="K372" s="1"/>
      <c r="L372" s="1"/>
      <c r="M372" s="1"/>
    </row>
    <row r="373" spans="2:51">
      <c r="I373" s="102"/>
      <c r="J373" s="1"/>
      <c r="K373" s="1"/>
      <c r="L373" s="1"/>
      <c r="M373" s="1"/>
    </row>
    <row r="374" spans="2:51">
      <c r="C374" s="16"/>
      <c r="I374" s="16"/>
      <c r="J374" s="30"/>
      <c r="K374" s="30"/>
      <c r="M374" s="44"/>
      <c r="AI374" s="87"/>
    </row>
    <row r="375" spans="2:51">
      <c r="B375" s="45" t="s">
        <v>39</v>
      </c>
      <c r="C375" s="45"/>
      <c r="D375" s="72"/>
      <c r="E375" s="72"/>
      <c r="I375" s="16"/>
      <c r="J375" s="30"/>
      <c r="K375" s="30"/>
      <c r="M375" s="44"/>
      <c r="AI375" s="87"/>
    </row>
    <row r="376" spans="2:51">
      <c r="B376" s="46" t="s">
        <v>40</v>
      </c>
      <c r="C376" s="46"/>
      <c r="D376" s="73"/>
      <c r="E376" s="73"/>
      <c r="I376" s="16"/>
      <c r="J376" s="30"/>
      <c r="K376" s="30"/>
      <c r="M376" s="26"/>
      <c r="AI376" s="87"/>
    </row>
    <row r="377" spans="2:51">
      <c r="C377" s="16"/>
      <c r="I377" s="16"/>
      <c r="J377" s="30"/>
      <c r="K377" s="30"/>
      <c r="M377" s="26"/>
      <c r="AI377" s="87"/>
    </row>
    <row r="378" spans="2:51">
      <c r="B378" s="28" t="s">
        <v>36</v>
      </c>
      <c r="C378" s="16"/>
      <c r="I378" s="16"/>
      <c r="J378" s="30"/>
      <c r="K378" s="30"/>
      <c r="M378" s="26"/>
      <c r="AI378" s="87"/>
    </row>
    <row r="379" spans="2:51" ht="15.75" customHeight="1">
      <c r="B379" s="184" t="s">
        <v>37</v>
      </c>
      <c r="C379" s="184"/>
      <c r="D379" s="184"/>
      <c r="E379" s="184"/>
      <c r="F379" s="184"/>
      <c r="G379" s="184"/>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6"/>
      <c r="AJ379" s="43"/>
      <c r="AK379" s="43"/>
      <c r="AL379" s="43"/>
      <c r="AM379" s="43"/>
      <c r="AN379" s="43"/>
      <c r="AO379" s="43"/>
      <c r="AP379" s="43"/>
      <c r="AQ379" s="43"/>
      <c r="AR379" s="43"/>
      <c r="AS379" s="43"/>
      <c r="AT379" s="43"/>
      <c r="AU379" s="43"/>
      <c r="AV379" s="43"/>
      <c r="AW379" s="43"/>
      <c r="AX379" s="43"/>
      <c r="AY379" s="43"/>
    </row>
    <row r="380" spans="2:51">
      <c r="B380" s="184"/>
      <c r="C380" s="184"/>
      <c r="D380" s="184"/>
      <c r="E380" s="184"/>
      <c r="F380" s="184"/>
      <c r="G380" s="184"/>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5"/>
      <c r="AJ380" s="6"/>
      <c r="AK380" s="6"/>
      <c r="AL380" s="6"/>
      <c r="AM380" s="6"/>
      <c r="AN380" s="6"/>
      <c r="AO380" s="6"/>
      <c r="AP380" s="6"/>
      <c r="AQ380" s="6"/>
      <c r="AR380" s="6"/>
      <c r="AS380" s="6"/>
      <c r="AT380" s="6"/>
      <c r="AU380" s="6"/>
      <c r="AV380" s="6"/>
      <c r="AW380" s="6"/>
      <c r="AX380" s="6"/>
      <c r="AY380" s="6"/>
    </row>
    <row r="381" spans="2:51">
      <c r="B381" s="184"/>
      <c r="C381" s="184"/>
      <c r="D381" s="184"/>
      <c r="E381" s="184"/>
      <c r="F381" s="184"/>
      <c r="G381" s="184"/>
      <c r="H381" s="79"/>
      <c r="I381" s="79"/>
      <c r="J381" s="30"/>
      <c r="K381" s="30"/>
      <c r="M381" s="26"/>
      <c r="AI381" s="87"/>
    </row>
    <row r="382" spans="2:51">
      <c r="B382" s="184"/>
      <c r="C382" s="184"/>
      <c r="D382" s="184"/>
      <c r="E382" s="184"/>
      <c r="F382" s="184"/>
      <c r="G382" s="184"/>
      <c r="H382" s="79"/>
      <c r="I382" s="79"/>
      <c r="J382" s="30"/>
      <c r="K382" s="30"/>
      <c r="M382" s="26"/>
      <c r="AI382" s="87"/>
    </row>
    <row r="383" spans="2:51">
      <c r="B383" s="4"/>
      <c r="I383" s="16"/>
      <c r="J383" s="30"/>
      <c r="K383" s="30"/>
      <c r="M383" s="26"/>
      <c r="AI383" s="87"/>
    </row>
    <row r="384" spans="2:51" ht="16">
      <c r="B384" s="78" t="s">
        <v>129</v>
      </c>
      <c r="C384" s="14"/>
      <c r="D384" s="14"/>
      <c r="E384" s="14"/>
      <c r="F384" s="14"/>
      <c r="G384" s="14"/>
      <c r="H384" s="14"/>
      <c r="I384" s="14"/>
      <c r="J384" s="30"/>
      <c r="K384" s="30"/>
      <c r="M384" s="26"/>
      <c r="AI384" s="87"/>
    </row>
    <row r="385" spans="2:51">
      <c r="B385" s="185" t="s">
        <v>52</v>
      </c>
      <c r="C385" s="185"/>
      <c r="D385" s="185"/>
      <c r="E385" s="185"/>
      <c r="F385" s="185"/>
      <c r="G385" s="185"/>
      <c r="H385" s="95"/>
      <c r="I385" s="95"/>
      <c r="J385" s="30"/>
      <c r="K385" s="30"/>
      <c r="M385" s="26"/>
      <c r="AI385" s="87"/>
    </row>
    <row r="386" spans="2:51">
      <c r="B386" s="185"/>
      <c r="C386" s="185"/>
      <c r="D386" s="185"/>
      <c r="E386" s="185"/>
      <c r="F386" s="185"/>
      <c r="G386" s="185"/>
      <c r="H386" s="95"/>
      <c r="I386" s="95"/>
      <c r="J386" s="30"/>
      <c r="K386" s="30"/>
      <c r="M386" s="26"/>
      <c r="AI386" s="87"/>
    </row>
    <row r="387" spans="2:51">
      <c r="B387" s="185"/>
      <c r="C387" s="185"/>
      <c r="D387" s="185"/>
      <c r="E387" s="185"/>
      <c r="F387" s="185"/>
      <c r="G387" s="185"/>
      <c r="H387" s="95"/>
      <c r="I387" s="95"/>
      <c r="J387" s="30"/>
      <c r="K387" s="30"/>
      <c r="M387" s="26"/>
      <c r="AI387" s="87"/>
    </row>
    <row r="388" spans="2:51">
      <c r="B388" s="185"/>
      <c r="C388" s="185"/>
      <c r="D388" s="185"/>
      <c r="E388" s="185"/>
      <c r="F388" s="185"/>
      <c r="G388" s="185"/>
      <c r="H388" s="95"/>
      <c r="I388" s="95"/>
      <c r="J388" s="30"/>
      <c r="K388" s="30"/>
      <c r="M388" s="26"/>
      <c r="AI388" s="87"/>
    </row>
    <row r="389" spans="2:51">
      <c r="B389" s="185"/>
      <c r="C389" s="185"/>
      <c r="D389" s="185"/>
      <c r="E389" s="185"/>
      <c r="F389" s="185"/>
      <c r="G389" s="185"/>
      <c r="H389" s="95"/>
      <c r="I389" s="95"/>
      <c r="J389" s="30"/>
      <c r="K389" s="30"/>
      <c r="M389" s="26"/>
      <c r="AI389" s="87"/>
    </row>
    <row r="390" spans="2:51">
      <c r="B390" s="185"/>
      <c r="C390" s="185"/>
      <c r="D390" s="185"/>
      <c r="E390" s="185"/>
      <c r="F390" s="185"/>
      <c r="G390" s="185"/>
      <c r="H390" s="95"/>
      <c r="I390" s="95"/>
      <c r="J390" s="30"/>
      <c r="K390" s="30"/>
      <c r="M390" s="26"/>
      <c r="AI390" s="87"/>
    </row>
    <row r="391" spans="2:51">
      <c r="I391" s="16"/>
      <c r="J391" s="30"/>
      <c r="K391" s="30"/>
      <c r="M391" s="26"/>
      <c r="AI391" s="87"/>
    </row>
    <row r="392" spans="2:51">
      <c r="I392" s="16"/>
      <c r="J392" s="30"/>
      <c r="K392" s="30"/>
      <c r="M392" s="26"/>
      <c r="AI392" s="87"/>
    </row>
    <row r="393" spans="2:51">
      <c r="I393" s="16"/>
      <c r="J393" s="30"/>
      <c r="K393" s="30"/>
      <c r="M393" s="26"/>
      <c r="AI393" s="87"/>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5"/>
      <c r="AJ394" s="6"/>
      <c r="AK394" s="6"/>
      <c r="AL394" s="6"/>
      <c r="AM394" s="6"/>
      <c r="AN394" s="6"/>
      <c r="AO394" s="6"/>
      <c r="AP394" s="6"/>
      <c r="AQ394" s="6"/>
      <c r="AR394" s="6"/>
      <c r="AS394" s="6"/>
      <c r="AT394" s="6"/>
      <c r="AU394" s="6"/>
      <c r="AV394" s="6"/>
      <c r="AW394" s="6"/>
      <c r="AX394" s="6"/>
      <c r="AY394" s="6"/>
    </row>
    <row r="395" spans="2:51">
      <c r="I395" s="16"/>
      <c r="J395" s="30"/>
      <c r="K395" s="30"/>
      <c r="M395" s="26"/>
      <c r="AI395" s="87"/>
    </row>
    <row r="396" spans="2:51">
      <c r="I396" s="16"/>
      <c r="J396" s="30"/>
      <c r="K396" s="30"/>
      <c r="M396" s="26"/>
      <c r="AI396" s="87"/>
    </row>
    <row r="397" spans="2:51">
      <c r="I397" s="102"/>
      <c r="J397" s="1"/>
      <c r="K397" s="1"/>
      <c r="L397" s="1"/>
      <c r="M397" s="1"/>
    </row>
    <row r="398" spans="2:51">
      <c r="I398" s="102"/>
      <c r="J398" s="1"/>
      <c r="K398" s="1"/>
      <c r="L398" s="1"/>
      <c r="M398" s="1"/>
    </row>
    <row r="399" spans="2:51">
      <c r="I399" s="102"/>
      <c r="J399" s="1"/>
      <c r="K399" s="1"/>
      <c r="L399" s="1"/>
      <c r="M399" s="1"/>
    </row>
    <row r="400" spans="2:51">
      <c r="I400" s="102"/>
      <c r="J400" s="1"/>
      <c r="K400" s="1"/>
      <c r="L400" s="1"/>
      <c r="M400" s="1"/>
    </row>
    <row r="401" spans="9:13">
      <c r="I401" s="102"/>
      <c r="J401" s="1"/>
      <c r="K401" s="1"/>
      <c r="L401" s="1"/>
      <c r="M401" s="1"/>
    </row>
    <row r="402" spans="9:13">
      <c r="I402" s="102"/>
      <c r="J402" s="1"/>
      <c r="K402" s="1"/>
      <c r="L402" s="1"/>
      <c r="M402" s="1"/>
    </row>
    <row r="403" spans="9:13">
      <c r="I403" s="102"/>
      <c r="J403" s="1"/>
      <c r="K403" s="1"/>
      <c r="L403" s="1"/>
      <c r="M403" s="1"/>
    </row>
    <row r="404" spans="9:13">
      <c r="I404" s="102"/>
      <c r="J404" s="1"/>
      <c r="K404" s="1"/>
      <c r="L404" s="1"/>
      <c r="M404" s="1"/>
    </row>
    <row r="405" spans="9:13">
      <c r="I405" s="102"/>
      <c r="J405" s="1"/>
      <c r="K405" s="1"/>
      <c r="L405" s="1"/>
      <c r="M405" s="1"/>
    </row>
    <row r="406" spans="9:13">
      <c r="I406" s="102"/>
      <c r="J406" s="1"/>
      <c r="K406" s="1"/>
      <c r="L406" s="1"/>
      <c r="M406" s="1"/>
    </row>
    <row r="407" spans="9:13">
      <c r="I407" s="102"/>
      <c r="J407" s="1"/>
      <c r="K407" s="1"/>
      <c r="L407" s="1"/>
      <c r="M407" s="1"/>
    </row>
    <row r="408" spans="9:13">
      <c r="I408" s="102"/>
      <c r="J408" s="1"/>
      <c r="K408" s="1"/>
      <c r="L408" s="1"/>
      <c r="M408" s="1"/>
    </row>
    <row r="409" spans="9:13">
      <c r="I409" s="102"/>
      <c r="J409" s="1"/>
      <c r="K409" s="1"/>
      <c r="L409" s="1"/>
      <c r="M409" s="1"/>
    </row>
    <row r="410" spans="9:13">
      <c r="I410" s="102"/>
      <c r="J410" s="1"/>
      <c r="K410" s="1"/>
      <c r="L410" s="1"/>
      <c r="M410" s="1"/>
    </row>
    <row r="411" spans="9:13">
      <c r="I411" s="102"/>
      <c r="J411" s="1"/>
      <c r="K411" s="1"/>
      <c r="L411" s="1"/>
      <c r="M411" s="1"/>
    </row>
    <row r="412" spans="9:13">
      <c r="I412" s="102"/>
      <c r="J412" s="1"/>
      <c r="K412" s="1"/>
      <c r="L412" s="1"/>
      <c r="M412" s="1"/>
    </row>
    <row r="413" spans="9:13">
      <c r="I413" s="102"/>
      <c r="J413" s="1"/>
      <c r="K413" s="1"/>
      <c r="L413" s="1"/>
      <c r="M413" s="1"/>
    </row>
    <row r="414" spans="9:13">
      <c r="I414" s="101"/>
      <c r="J414" s="1"/>
      <c r="K414" s="1"/>
      <c r="L414" s="1"/>
      <c r="M414" s="1"/>
    </row>
    <row r="415" spans="9:13">
      <c r="I415" s="102"/>
      <c r="J415" s="1"/>
      <c r="K415" s="1"/>
      <c r="L415" s="1"/>
      <c r="M415" s="1"/>
    </row>
    <row r="416" spans="9:13">
      <c r="I416" s="102"/>
      <c r="J416" s="1"/>
      <c r="K416" s="1"/>
      <c r="L416" s="1"/>
      <c r="M416" s="1"/>
    </row>
    <row r="417" spans="9:51">
      <c r="I417" s="102"/>
      <c r="J417" s="1"/>
      <c r="K417" s="1"/>
      <c r="L417" s="1"/>
      <c r="M417" s="1"/>
    </row>
    <row r="418" spans="9:51">
      <c r="I418" s="102"/>
      <c r="J418" s="1"/>
      <c r="K418" s="1"/>
      <c r="L418" s="1"/>
      <c r="M418" s="1"/>
    </row>
    <row r="419" spans="9:51">
      <c r="I419" s="102"/>
      <c r="J419" s="1"/>
      <c r="K419" s="1"/>
      <c r="L419" s="1"/>
      <c r="M419" s="1"/>
    </row>
    <row r="420" spans="9:51">
      <c r="I420" s="102"/>
      <c r="J420" s="1"/>
      <c r="K420" s="1"/>
      <c r="L420" s="1"/>
      <c r="M420" s="1"/>
    </row>
    <row r="421" spans="9:51">
      <c r="I421" s="102"/>
      <c r="J421" s="1"/>
      <c r="K421" s="1"/>
      <c r="L421" s="1"/>
      <c r="M421" s="1"/>
    </row>
    <row r="422" spans="9:51">
      <c r="I422" s="102"/>
      <c r="J422" s="1"/>
      <c r="K422" s="1"/>
      <c r="L422" s="1"/>
      <c r="M422" s="1"/>
    </row>
    <row r="423" spans="9:51">
      <c r="I423" s="102"/>
      <c r="J423" s="1"/>
      <c r="K423" s="1"/>
      <c r="L423" s="1"/>
      <c r="M423" s="1"/>
    </row>
    <row r="424" spans="9:51">
      <c r="I424" s="102"/>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2"/>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2"/>
      <c r="J426" s="1"/>
      <c r="K426" s="1"/>
      <c r="L426" s="1"/>
      <c r="M426" s="1"/>
    </row>
    <row r="427" spans="9:51">
      <c r="I427" s="102"/>
      <c r="J427" s="1"/>
      <c r="K427" s="1"/>
      <c r="L427" s="1"/>
      <c r="M427" s="1"/>
    </row>
    <row r="428" spans="9:51">
      <c r="I428" s="102"/>
      <c r="J428" s="1"/>
      <c r="K428" s="1"/>
      <c r="L428" s="1"/>
      <c r="M428" s="1"/>
    </row>
    <row r="429" spans="9:51">
      <c r="I429" s="102"/>
      <c r="J429" s="1"/>
      <c r="K429" s="1"/>
      <c r="L429" s="1"/>
      <c r="M429" s="1"/>
    </row>
    <row r="430" spans="9:51">
      <c r="I430" s="102"/>
      <c r="J430" s="1"/>
      <c r="K430" s="1"/>
      <c r="L430" s="1"/>
      <c r="M430" s="1"/>
    </row>
    <row r="431" spans="9:51">
      <c r="I431" s="102"/>
      <c r="J431" s="1"/>
      <c r="K431" s="1"/>
      <c r="L431" s="1"/>
      <c r="M431" s="1"/>
    </row>
    <row r="432" spans="9:51">
      <c r="I432" s="102"/>
      <c r="J432" s="1"/>
      <c r="K432" s="1"/>
      <c r="L432" s="1"/>
      <c r="M432" s="1"/>
    </row>
    <row r="433" spans="9:13">
      <c r="I433" s="102"/>
      <c r="J433" s="1"/>
      <c r="K433" s="1"/>
      <c r="L433" s="1"/>
      <c r="M433" s="1"/>
    </row>
    <row r="434" spans="9:13">
      <c r="I434" s="102"/>
      <c r="J434" s="1"/>
      <c r="K434" s="1"/>
      <c r="L434" s="1"/>
      <c r="M434" s="1"/>
    </row>
    <row r="435" spans="9:13">
      <c r="I435" s="102"/>
      <c r="J435" s="1"/>
      <c r="K435" s="1"/>
      <c r="L435" s="1"/>
      <c r="M435" s="1"/>
    </row>
    <row r="436" spans="9:13">
      <c r="I436" s="102"/>
      <c r="J436" s="1"/>
      <c r="K436" s="1"/>
      <c r="L436" s="1"/>
      <c r="M436" s="1"/>
    </row>
    <row r="437" spans="9:13">
      <c r="I437" s="102"/>
      <c r="J437" s="1"/>
      <c r="K437" s="1"/>
      <c r="L437" s="1"/>
      <c r="M437" s="1"/>
    </row>
    <row r="438" spans="9:13">
      <c r="I438" s="102"/>
      <c r="J438" s="1"/>
      <c r="K438" s="1"/>
      <c r="L438" s="1"/>
      <c r="M438" s="1"/>
    </row>
    <row r="439" spans="9:13">
      <c r="I439" s="102"/>
      <c r="J439" s="1"/>
      <c r="K439" s="1"/>
      <c r="L439" s="1"/>
      <c r="M439" s="1"/>
    </row>
    <row r="440" spans="9:13">
      <c r="I440" s="102"/>
      <c r="J440" s="1"/>
      <c r="K440" s="1"/>
      <c r="L440" s="1"/>
      <c r="M440" s="1"/>
    </row>
    <row r="441" spans="9:13">
      <c r="I441" s="101"/>
      <c r="J441" s="1"/>
      <c r="K441" s="1"/>
      <c r="L441" s="1"/>
      <c r="M441" s="1"/>
    </row>
    <row r="442" spans="9:13">
      <c r="I442" s="102"/>
      <c r="J442" s="1"/>
      <c r="K442" s="1"/>
      <c r="L442" s="1"/>
      <c r="M442" s="1"/>
    </row>
    <row r="443" spans="9:13">
      <c r="I443" s="102"/>
      <c r="J443" s="1"/>
      <c r="K443" s="1"/>
      <c r="L443" s="1"/>
      <c r="M443" s="1"/>
    </row>
    <row r="444" spans="9:13">
      <c r="I444" s="102"/>
      <c r="J444" s="1"/>
      <c r="K444" s="1"/>
      <c r="L444" s="1"/>
      <c r="M444" s="1"/>
    </row>
    <row r="445" spans="9:13">
      <c r="I445" s="102"/>
      <c r="J445" s="1"/>
      <c r="K445" s="1"/>
      <c r="L445" s="1"/>
      <c r="M445" s="1"/>
    </row>
    <row r="446" spans="9:13">
      <c r="I446" s="102"/>
      <c r="J446" s="1"/>
      <c r="K446" s="1"/>
      <c r="L446" s="1"/>
      <c r="M446" s="1"/>
    </row>
    <row r="447" spans="9:13">
      <c r="I447" s="102"/>
      <c r="J447" s="1"/>
      <c r="K447" s="1"/>
      <c r="L447" s="1"/>
      <c r="M447" s="1"/>
    </row>
    <row r="448" spans="9:13">
      <c r="I448" s="102"/>
      <c r="J448" s="1"/>
      <c r="K448" s="1"/>
      <c r="L448" s="1"/>
      <c r="M448" s="1"/>
    </row>
    <row r="449" spans="9:51">
      <c r="I449" s="102"/>
      <c r="J449" s="1"/>
      <c r="K449" s="1"/>
      <c r="L449" s="1"/>
      <c r="M449" s="1"/>
    </row>
    <row r="450" spans="9:51">
      <c r="I450" s="102"/>
      <c r="J450" s="1"/>
      <c r="K450" s="1"/>
      <c r="L450" s="1"/>
      <c r="M450" s="1"/>
    </row>
    <row r="451" spans="9:51">
      <c r="I451" s="102"/>
      <c r="J451" s="1"/>
      <c r="K451" s="1"/>
      <c r="L451" s="1"/>
      <c r="M451" s="1"/>
    </row>
    <row r="452" spans="9:51">
      <c r="I452" s="102"/>
      <c r="J452" s="1"/>
      <c r="K452" s="1"/>
      <c r="L452" s="1"/>
      <c r="M452" s="1"/>
    </row>
    <row r="453" spans="9:51">
      <c r="I453" s="102"/>
      <c r="J453" s="1"/>
      <c r="K453" s="1"/>
      <c r="L453" s="1"/>
      <c r="M453" s="1"/>
    </row>
    <row r="454" spans="9:51">
      <c r="I454" s="102"/>
      <c r="J454" s="1"/>
      <c r="K454" s="1"/>
      <c r="L454" s="1"/>
      <c r="M454" s="1"/>
    </row>
    <row r="455" spans="9:51">
      <c r="I455" s="103"/>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4"/>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6">
      <c r="I467" s="105"/>
    </row>
    <row r="468" spans="9:13">
      <c r="I468" s="95"/>
    </row>
    <row r="469" spans="9:13">
      <c r="I469" s="95"/>
    </row>
    <row r="470" spans="9:13">
      <c r="I470" s="95"/>
    </row>
    <row r="471" spans="9:13">
      <c r="I471" s="95"/>
    </row>
    <row r="472" spans="9:13">
      <c r="I472" s="95"/>
    </row>
    <row r="473" spans="9:13">
      <c r="I473" s="95"/>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C500"/>
  <sheetViews>
    <sheetView workbookViewId="0">
      <selection activeCell="A114" sqref="A114"/>
    </sheetView>
  </sheetViews>
  <sheetFormatPr defaultRowHeight="15"/>
  <cols>
    <col min="1" max="1" width="15.9140625" customWidth="1"/>
  </cols>
  <sheetData>
    <row r="1" spans="1:3">
      <c r="A1" s="117" t="e">
        <f>#REF!</f>
        <v>#REF!</v>
      </c>
      <c r="B1" s="117"/>
      <c r="C1" t="str">
        <f t="shared" ref="C1:C15" si="0">IF(B1=" "," ",IF(B1="MAD",A1," "))</f>
        <v xml:space="preserve"> </v>
      </c>
    </row>
    <row r="2" spans="1:3">
      <c r="A2" s="117" t="e">
        <f>#REF!</f>
        <v>#REF!</v>
      </c>
      <c r="C2" t="str">
        <f t="shared" si="0"/>
        <v xml:space="preserve"> </v>
      </c>
    </row>
    <row r="3" spans="1:3">
      <c r="A3" s="117" t="e">
        <f>#REF!</f>
        <v>#REF!</v>
      </c>
      <c r="B3" s="117"/>
      <c r="C3" t="str">
        <f t="shared" si="0"/>
        <v xml:space="preserve"> </v>
      </c>
    </row>
    <row r="4" spans="1:3">
      <c r="A4" s="117" t="e">
        <f>#REF!</f>
        <v>#REF!</v>
      </c>
      <c r="C4" t="str">
        <f t="shared" si="0"/>
        <v xml:space="preserve"> </v>
      </c>
    </row>
    <row r="5" spans="1:3">
      <c r="A5" s="117" t="e">
        <f>#REF!</f>
        <v>#REF!</v>
      </c>
      <c r="C5" s="136" t="str">
        <f t="shared" si="0"/>
        <v xml:space="preserve"> </v>
      </c>
    </row>
    <row r="6" spans="1:3">
      <c r="A6" s="117" t="e">
        <f>#REF!</f>
        <v>#REF!</v>
      </c>
      <c r="C6" s="136" t="str">
        <f t="shared" si="0"/>
        <v xml:space="preserve"> </v>
      </c>
    </row>
    <row r="7" spans="1:3">
      <c r="A7" s="117" t="e">
        <f>#REF!</f>
        <v>#REF!</v>
      </c>
      <c r="C7" s="136" t="str">
        <f t="shared" si="0"/>
        <v xml:space="preserve"> </v>
      </c>
    </row>
    <row r="8" spans="1:3">
      <c r="A8" s="117" t="e">
        <f>#REF!</f>
        <v>#REF!</v>
      </c>
      <c r="C8" s="136" t="str">
        <f t="shared" si="0"/>
        <v xml:space="preserve"> </v>
      </c>
    </row>
    <row r="9" spans="1:3">
      <c r="A9" s="117" t="e">
        <f>#REF!</f>
        <v>#REF!</v>
      </c>
      <c r="B9" s="117"/>
      <c r="C9" s="136" t="str">
        <f t="shared" si="0"/>
        <v xml:space="preserve"> </v>
      </c>
    </row>
    <row r="10" spans="1:3">
      <c r="A10" s="117" t="e">
        <f>#REF!</f>
        <v>#REF!</v>
      </c>
      <c r="C10" s="136" t="str">
        <f t="shared" si="0"/>
        <v xml:space="preserve"> </v>
      </c>
    </row>
    <row r="11" spans="1:3">
      <c r="A11" s="117" t="e">
        <f>#REF!</f>
        <v>#REF!</v>
      </c>
      <c r="C11" s="136" t="str">
        <f t="shared" si="0"/>
        <v xml:space="preserve"> </v>
      </c>
    </row>
    <row r="12" spans="1:3">
      <c r="A12" s="117" t="e">
        <f>#REF!</f>
        <v>#REF!</v>
      </c>
      <c r="B12" s="117"/>
      <c r="C12" s="136" t="str">
        <f t="shared" si="0"/>
        <v xml:space="preserve"> </v>
      </c>
    </row>
    <row r="13" spans="1:3">
      <c r="A13" s="117" t="e">
        <f>#REF!</f>
        <v>#REF!</v>
      </c>
      <c r="C13" s="136" t="str">
        <f t="shared" si="0"/>
        <v xml:space="preserve"> </v>
      </c>
    </row>
    <row r="14" spans="1:3">
      <c r="A14" s="117" t="e">
        <f>#REF!</f>
        <v>#REF!</v>
      </c>
      <c r="C14" s="136" t="str">
        <f t="shared" si="0"/>
        <v xml:space="preserve"> </v>
      </c>
    </row>
    <row r="15" spans="1:3">
      <c r="A15" s="117" t="e">
        <f>#REF!</f>
        <v>#REF!</v>
      </c>
      <c r="C15" s="136" t="str">
        <f t="shared" si="0"/>
        <v xml:space="preserve"> </v>
      </c>
    </row>
    <row r="16" spans="1:3">
      <c r="A16" s="117" t="e">
        <f>#REF!</f>
        <v>#REF!</v>
      </c>
    </row>
    <row r="17" spans="1:2">
      <c r="A17" s="117" t="e">
        <f>#REF!</f>
        <v>#REF!</v>
      </c>
      <c r="B17" s="117"/>
    </row>
    <row r="18" spans="1:2">
      <c r="A18" s="117" t="e">
        <f>#REF!</f>
        <v>#REF!</v>
      </c>
    </row>
    <row r="19" spans="1:2">
      <c r="A19" s="117" t="e">
        <f>#REF!</f>
        <v>#REF!</v>
      </c>
      <c r="B19" s="117"/>
    </row>
    <row r="20" spans="1:2">
      <c r="A20" s="117" t="e">
        <f>#REF!</f>
        <v>#REF!</v>
      </c>
    </row>
    <row r="21" spans="1:2">
      <c r="A21" s="117" t="e">
        <f>#REF!</f>
        <v>#REF!</v>
      </c>
    </row>
    <row r="22" spans="1:2">
      <c r="A22" s="117" t="e">
        <f>#REF!</f>
        <v>#REF!</v>
      </c>
    </row>
    <row r="23" spans="1:2">
      <c r="A23" s="117" t="e">
        <f>#REF!</f>
        <v>#REF!</v>
      </c>
    </row>
    <row r="24" spans="1:2">
      <c r="A24" s="117" t="e">
        <f>#REF!</f>
        <v>#REF!</v>
      </c>
    </row>
    <row r="25" spans="1:2">
      <c r="A25" s="117" t="e">
        <f>#REF!</f>
        <v>#REF!</v>
      </c>
    </row>
    <row r="26" spans="1:2">
      <c r="A26" s="117" t="e">
        <f>#REF!</f>
        <v>#REF!</v>
      </c>
    </row>
    <row r="27" spans="1:2">
      <c r="A27" s="117" t="e">
        <f>#REF!</f>
        <v>#REF!</v>
      </c>
    </row>
    <row r="28" spans="1:2">
      <c r="A28" s="117" t="e">
        <f>#REF!</f>
        <v>#REF!</v>
      </c>
    </row>
    <row r="29" spans="1:2">
      <c r="A29" s="117" t="e">
        <f>#REF!</f>
        <v>#REF!</v>
      </c>
    </row>
    <row r="30" spans="1:2">
      <c r="A30" s="117" t="e">
        <f>#REF!</f>
        <v>#REF!</v>
      </c>
    </row>
    <row r="31" spans="1:2">
      <c r="A31" s="117" t="e">
        <f>#REF!</f>
        <v>#REF!</v>
      </c>
    </row>
    <row r="32" spans="1:2">
      <c r="A32" s="117" t="e">
        <f>#REF!</f>
        <v>#REF!</v>
      </c>
    </row>
    <row r="33" spans="1:1">
      <c r="A33" s="117" t="e">
        <f>#REF!</f>
        <v>#REF!</v>
      </c>
    </row>
    <row r="34" spans="1:1">
      <c r="A34" s="117" t="e">
        <f>#REF!</f>
        <v>#REF!</v>
      </c>
    </row>
    <row r="35" spans="1:1">
      <c r="A35" s="117" t="e">
        <f>#REF!</f>
        <v>#REF!</v>
      </c>
    </row>
    <row r="36" spans="1:1">
      <c r="A36" s="117" t="e">
        <f>#REF!</f>
        <v>#REF!</v>
      </c>
    </row>
    <row r="37" spans="1:1">
      <c r="A37" s="117" t="e">
        <f>#REF!</f>
        <v>#REF!</v>
      </c>
    </row>
    <row r="38" spans="1:1">
      <c r="A38" s="117" t="e">
        <f>#REF!</f>
        <v>#REF!</v>
      </c>
    </row>
    <row r="39" spans="1:1">
      <c r="A39" s="117" t="e">
        <f>#REF!</f>
        <v>#REF!</v>
      </c>
    </row>
    <row r="40" spans="1:1">
      <c r="A40" s="117" t="e">
        <f>#REF!</f>
        <v>#REF!</v>
      </c>
    </row>
    <row r="41" spans="1:1">
      <c r="A41" s="117" t="e">
        <f>#REF!</f>
        <v>#REF!</v>
      </c>
    </row>
    <row r="42" spans="1:1">
      <c r="A42" s="117" t="e">
        <f>#REF!</f>
        <v>#REF!</v>
      </c>
    </row>
    <row r="43" spans="1:1">
      <c r="A43" s="117" t="e">
        <f>#REF!</f>
        <v>#REF!</v>
      </c>
    </row>
    <row r="44" spans="1:1">
      <c r="A44" s="117" t="e">
        <f>#REF!</f>
        <v>#REF!</v>
      </c>
    </row>
    <row r="45" spans="1:1">
      <c r="A45" s="117" t="e">
        <f>#REF!</f>
        <v>#REF!</v>
      </c>
    </row>
    <row r="46" spans="1:1">
      <c r="A46" s="117" t="e">
        <f>#REF!</f>
        <v>#REF!</v>
      </c>
    </row>
    <row r="47" spans="1:1">
      <c r="A47" s="117" t="e">
        <f>#REF!</f>
        <v>#REF!</v>
      </c>
    </row>
    <row r="48" spans="1:1">
      <c r="A48" s="117" t="e">
        <f>#REF!</f>
        <v>#REF!</v>
      </c>
    </row>
    <row r="49" spans="1:1">
      <c r="A49" s="117" t="e">
        <f>#REF!</f>
        <v>#REF!</v>
      </c>
    </row>
    <row r="50" spans="1:1">
      <c r="A50" s="117" t="e">
        <f>#REF!</f>
        <v>#REF!</v>
      </c>
    </row>
    <row r="51" spans="1:1">
      <c r="A51" s="117" t="e">
        <f>#REF!</f>
        <v>#REF!</v>
      </c>
    </row>
    <row r="52" spans="1:1">
      <c r="A52" s="117" t="e">
        <f>#REF!</f>
        <v>#REF!</v>
      </c>
    </row>
    <row r="53" spans="1:1">
      <c r="A53" s="117" t="e">
        <f>#REF!</f>
        <v>#REF!</v>
      </c>
    </row>
    <row r="54" spans="1:1">
      <c r="A54" s="117" t="e">
        <f>#REF!</f>
        <v>#REF!</v>
      </c>
    </row>
    <row r="55" spans="1:1">
      <c r="A55" s="117" t="e">
        <f>#REF!</f>
        <v>#REF!</v>
      </c>
    </row>
    <row r="56" spans="1:1">
      <c r="A56" s="117" t="e">
        <f>#REF!</f>
        <v>#REF!</v>
      </c>
    </row>
    <row r="57" spans="1:1">
      <c r="A57" s="117" t="e">
        <f>#REF!</f>
        <v>#REF!</v>
      </c>
    </row>
    <row r="58" spans="1:1">
      <c r="A58" s="117" t="e">
        <f>#REF!</f>
        <v>#REF!</v>
      </c>
    </row>
    <row r="59" spans="1:1">
      <c r="A59" s="117" t="e">
        <f>#REF!</f>
        <v>#REF!</v>
      </c>
    </row>
    <row r="60" spans="1:1">
      <c r="A60" s="117" t="e">
        <f>#REF!</f>
        <v>#REF!</v>
      </c>
    </row>
    <row r="61" spans="1:1">
      <c r="A61" s="117" t="e">
        <f>#REF!</f>
        <v>#REF!</v>
      </c>
    </row>
    <row r="62" spans="1:1">
      <c r="A62" s="117" t="e">
        <f>#REF!</f>
        <v>#REF!</v>
      </c>
    </row>
    <row r="63" spans="1:1">
      <c r="A63" s="117" t="e">
        <f>#REF!</f>
        <v>#REF!</v>
      </c>
    </row>
    <row r="64" spans="1:1">
      <c r="A64" s="117" t="e">
        <f>#REF!</f>
        <v>#REF!</v>
      </c>
    </row>
    <row r="65" spans="1:1">
      <c r="A65" s="117" t="e">
        <f>#REF!</f>
        <v>#REF!</v>
      </c>
    </row>
    <row r="66" spans="1:1">
      <c r="A66" s="117" t="e">
        <f>#REF!</f>
        <v>#REF!</v>
      </c>
    </row>
    <row r="67" spans="1:1">
      <c r="A67" s="117" t="e">
        <f>#REF!</f>
        <v>#REF!</v>
      </c>
    </row>
    <row r="68" spans="1:1">
      <c r="A68" s="117" t="e">
        <f>#REF!</f>
        <v>#REF!</v>
      </c>
    </row>
    <row r="69" spans="1:1">
      <c r="A69" s="117" t="e">
        <f>#REF!</f>
        <v>#REF!</v>
      </c>
    </row>
    <row r="70" spans="1:1">
      <c r="A70" s="117" t="e">
        <f>#REF!</f>
        <v>#REF!</v>
      </c>
    </row>
    <row r="71" spans="1:1">
      <c r="A71" s="117" t="e">
        <f>#REF!</f>
        <v>#REF!</v>
      </c>
    </row>
    <row r="72" spans="1:1">
      <c r="A72" s="117" t="e">
        <f>#REF!</f>
        <v>#REF!</v>
      </c>
    </row>
    <row r="73" spans="1:1">
      <c r="A73" s="117" t="e">
        <f>#REF!</f>
        <v>#REF!</v>
      </c>
    </row>
    <row r="74" spans="1:1">
      <c r="A74" s="117" t="e">
        <f>#REF!</f>
        <v>#REF!</v>
      </c>
    </row>
    <row r="75" spans="1:1">
      <c r="A75" s="117" t="e">
        <f>#REF!</f>
        <v>#REF!</v>
      </c>
    </row>
    <row r="76" spans="1:1">
      <c r="A76" s="117" t="e">
        <f>#REF!</f>
        <v>#REF!</v>
      </c>
    </row>
    <row r="77" spans="1:1">
      <c r="A77" s="117" t="e">
        <f>#REF!</f>
        <v>#REF!</v>
      </c>
    </row>
    <row r="78" spans="1:1">
      <c r="A78" s="117" t="e">
        <f>#REF!</f>
        <v>#REF!</v>
      </c>
    </row>
    <row r="79" spans="1:1">
      <c r="A79" s="117" t="e">
        <f>#REF!</f>
        <v>#REF!</v>
      </c>
    </row>
    <row r="80" spans="1:1">
      <c r="A80" s="117" t="e">
        <f>#REF!</f>
        <v>#REF!</v>
      </c>
    </row>
    <row r="81" spans="1:1">
      <c r="A81" s="117" t="e">
        <f>#REF!</f>
        <v>#REF!</v>
      </c>
    </row>
    <row r="82" spans="1:1">
      <c r="A82" s="117" t="e">
        <f>#REF!</f>
        <v>#REF!</v>
      </c>
    </row>
    <row r="83" spans="1:1">
      <c r="A83" s="117" t="e">
        <f>#REF!</f>
        <v>#REF!</v>
      </c>
    </row>
    <row r="84" spans="1:1">
      <c r="A84" s="117" t="e">
        <f>#REF!</f>
        <v>#REF!</v>
      </c>
    </row>
    <row r="85" spans="1:1">
      <c r="A85" s="117" t="e">
        <f>#REF!</f>
        <v>#REF!</v>
      </c>
    </row>
    <row r="86" spans="1:1">
      <c r="A86" s="117" t="e">
        <f>#REF!</f>
        <v>#REF!</v>
      </c>
    </row>
    <row r="87" spans="1:1">
      <c r="A87" s="117" t="e">
        <f>#REF!</f>
        <v>#REF!</v>
      </c>
    </row>
    <row r="88" spans="1:1">
      <c r="A88" s="117" t="e">
        <f>#REF!</f>
        <v>#REF!</v>
      </c>
    </row>
    <row r="89" spans="1:1">
      <c r="A89" s="117" t="e">
        <f>#REF!</f>
        <v>#REF!</v>
      </c>
    </row>
    <row r="90" spans="1:1">
      <c r="A90" s="117" t="e">
        <f>#REF!</f>
        <v>#REF!</v>
      </c>
    </row>
    <row r="91" spans="1:1">
      <c r="A91" s="117" t="e">
        <f>#REF!</f>
        <v>#REF!</v>
      </c>
    </row>
    <row r="92" spans="1:1">
      <c r="A92" s="117" t="e">
        <f>#REF!</f>
        <v>#REF!</v>
      </c>
    </row>
    <row r="93" spans="1:1">
      <c r="A93" s="117" t="e">
        <f>#REF!</f>
        <v>#REF!</v>
      </c>
    </row>
    <row r="94" spans="1:1">
      <c r="A94" s="117" t="e">
        <f>#REF!</f>
        <v>#REF!</v>
      </c>
    </row>
    <row r="95" spans="1:1">
      <c r="A95" s="117" t="e">
        <f>#REF!</f>
        <v>#REF!</v>
      </c>
    </row>
    <row r="96" spans="1:1">
      <c r="A96" s="117" t="e">
        <f>#REF!</f>
        <v>#REF!</v>
      </c>
    </row>
    <row r="97" spans="1:1">
      <c r="A97" s="117" t="e">
        <f>#REF!</f>
        <v>#REF!</v>
      </c>
    </row>
    <row r="98" spans="1:1">
      <c r="A98" s="117" t="e">
        <f>#REF!</f>
        <v>#REF!</v>
      </c>
    </row>
    <row r="99" spans="1:1">
      <c r="A99" s="117" t="e">
        <f>#REF!</f>
        <v>#REF!</v>
      </c>
    </row>
    <row r="100" spans="1:1">
      <c r="A100" s="117" t="e">
        <f>#REF!</f>
        <v>#REF!</v>
      </c>
    </row>
    <row r="101" spans="1:1">
      <c r="A101" s="117" t="e">
        <f>#REF!</f>
        <v>#REF!</v>
      </c>
    </row>
    <row r="102" spans="1:1">
      <c r="A102" s="117" t="e">
        <f>#REF!</f>
        <v>#REF!</v>
      </c>
    </row>
    <row r="103" spans="1:1">
      <c r="A103" s="117" t="e">
        <f>#REF!</f>
        <v>#REF!</v>
      </c>
    </row>
    <row r="104" spans="1:1">
      <c r="A104" s="117" t="e">
        <f>#REF!</f>
        <v>#REF!</v>
      </c>
    </row>
    <row r="105" spans="1:1">
      <c r="A105" s="117" t="e">
        <f>#REF!</f>
        <v>#REF!</v>
      </c>
    </row>
    <row r="106" spans="1:1">
      <c r="A106" s="117" t="e">
        <f>#REF!</f>
        <v>#REF!</v>
      </c>
    </row>
    <row r="107" spans="1:1">
      <c r="A107" s="117" t="e">
        <f>#REF!</f>
        <v>#REF!</v>
      </c>
    </row>
    <row r="108" spans="1:1">
      <c r="A108" s="117" t="e">
        <f>#REF!</f>
        <v>#REF!</v>
      </c>
    </row>
    <row r="109" spans="1:1">
      <c r="A109" s="117" t="e">
        <f>#REF!</f>
        <v>#REF!</v>
      </c>
    </row>
    <row r="110" spans="1:1">
      <c r="A110" s="117" t="e">
        <f>#REF!</f>
        <v>#REF!</v>
      </c>
    </row>
    <row r="111" spans="1:1">
      <c r="A111" s="117" t="e">
        <f>#REF!</f>
        <v>#REF!</v>
      </c>
    </row>
    <row r="112" spans="1:1">
      <c r="A112" s="117" t="e">
        <f>#REF!</f>
        <v>#REF!</v>
      </c>
    </row>
    <row r="113" spans="1:1">
      <c r="A113" s="117" t="e">
        <f>#REF!</f>
        <v>#REF!</v>
      </c>
    </row>
    <row r="114" spans="1:1">
      <c r="A114" s="117" t="e">
        <f>#REF!</f>
        <v>#REF!</v>
      </c>
    </row>
    <row r="115" spans="1:1">
      <c r="A115" s="117" t="e">
        <f>#REF!</f>
        <v>#REF!</v>
      </c>
    </row>
    <row r="116" spans="1:1">
      <c r="A116" s="117" t="e">
        <f>#REF!</f>
        <v>#REF!</v>
      </c>
    </row>
    <row r="117" spans="1:1">
      <c r="A117" s="117" t="e">
        <f>#REF!</f>
        <v>#REF!</v>
      </c>
    </row>
    <row r="118" spans="1:1">
      <c r="A118" s="117" t="e">
        <f>#REF!</f>
        <v>#REF!</v>
      </c>
    </row>
    <row r="119" spans="1:1">
      <c r="A119" s="117" t="e">
        <f>#REF!</f>
        <v>#REF!</v>
      </c>
    </row>
    <row r="120" spans="1:1">
      <c r="A120" s="117" t="e">
        <f>#REF!</f>
        <v>#REF!</v>
      </c>
    </row>
    <row r="121" spans="1:1">
      <c r="A121" s="117" t="e">
        <f>#REF!</f>
        <v>#REF!</v>
      </c>
    </row>
    <row r="122" spans="1:1">
      <c r="A122" s="117" t="e">
        <f>#REF!</f>
        <v>#REF!</v>
      </c>
    </row>
    <row r="123" spans="1:1">
      <c r="A123" s="117"/>
    </row>
    <row r="124" spans="1:1">
      <c r="A124" s="117"/>
    </row>
    <row r="125" spans="1:1">
      <c r="A125" s="117"/>
    </row>
    <row r="126" spans="1:1">
      <c r="A126" s="117"/>
    </row>
    <row r="127" spans="1:1">
      <c r="A127" s="117"/>
    </row>
    <row r="128" spans="1:1">
      <c r="A128" s="117"/>
    </row>
    <row r="129" spans="1:1">
      <c r="A129" s="117"/>
    </row>
    <row r="130" spans="1:1">
      <c r="A130" s="117"/>
    </row>
    <row r="131" spans="1:1">
      <c r="A131" s="117"/>
    </row>
    <row r="132" spans="1:1">
      <c r="A132" s="117"/>
    </row>
    <row r="133" spans="1:1">
      <c r="A133" s="117"/>
    </row>
    <row r="134" spans="1:1">
      <c r="A134" s="117"/>
    </row>
    <row r="135" spans="1:1">
      <c r="A135" s="117"/>
    </row>
    <row r="136" spans="1:1">
      <c r="A136" s="117"/>
    </row>
    <row r="137" spans="1:1">
      <c r="A137" s="117"/>
    </row>
    <row r="138" spans="1:1">
      <c r="A138" s="117"/>
    </row>
    <row r="139" spans="1:1">
      <c r="A139" s="117"/>
    </row>
    <row r="140" spans="1:1">
      <c r="A140" s="117"/>
    </row>
    <row r="141" spans="1:1">
      <c r="A141" s="117"/>
    </row>
    <row r="142" spans="1:1">
      <c r="A142" s="117"/>
    </row>
    <row r="143" spans="1:1">
      <c r="A143" s="117"/>
    </row>
    <row r="144" spans="1:1">
      <c r="A144" s="117"/>
    </row>
    <row r="145" spans="1:1">
      <c r="A145" s="117"/>
    </row>
    <row r="146" spans="1:1">
      <c r="A146" s="117"/>
    </row>
    <row r="147" spans="1:1">
      <c r="A147" s="117"/>
    </row>
    <row r="148" spans="1:1">
      <c r="A148" s="117"/>
    </row>
    <row r="149" spans="1:1">
      <c r="A149" s="117"/>
    </row>
    <row r="150" spans="1:1">
      <c r="A150" s="117"/>
    </row>
    <row r="151" spans="1:1">
      <c r="A151" s="117"/>
    </row>
    <row r="152" spans="1:1">
      <c r="A152" s="117"/>
    </row>
    <row r="153" spans="1:1">
      <c r="A153" s="117"/>
    </row>
    <row r="154" spans="1:1">
      <c r="A154" s="117"/>
    </row>
    <row r="155" spans="1:1">
      <c r="A155" s="117"/>
    </row>
    <row r="156" spans="1:1">
      <c r="A156" s="117"/>
    </row>
    <row r="157" spans="1:1">
      <c r="A157" s="117"/>
    </row>
    <row r="158" spans="1:1">
      <c r="A158" s="117"/>
    </row>
    <row r="159" spans="1:1">
      <c r="A159" s="117"/>
    </row>
    <row r="160" spans="1:1">
      <c r="A160" s="117"/>
    </row>
    <row r="161" spans="1:1">
      <c r="A161" s="117"/>
    </row>
    <row r="162" spans="1:1">
      <c r="A162" s="117"/>
    </row>
    <row r="163" spans="1:1">
      <c r="A163" s="117"/>
    </row>
    <row r="164" spans="1:1">
      <c r="A164" s="117"/>
    </row>
    <row r="165" spans="1:1">
      <c r="A165" s="117"/>
    </row>
    <row r="166" spans="1:1">
      <c r="A166" s="117"/>
    </row>
    <row r="167" spans="1:1">
      <c r="A167" s="117"/>
    </row>
    <row r="168" spans="1:1">
      <c r="A168" s="117"/>
    </row>
    <row r="169" spans="1:1">
      <c r="A169" s="117"/>
    </row>
    <row r="170" spans="1:1">
      <c r="A170" s="117"/>
    </row>
    <row r="171" spans="1:1">
      <c r="A171" s="117"/>
    </row>
    <row r="172" spans="1:1">
      <c r="A172" s="117"/>
    </row>
    <row r="173" spans="1:1">
      <c r="A173" s="117"/>
    </row>
    <row r="174" spans="1:1">
      <c r="A174" s="117"/>
    </row>
    <row r="175" spans="1:1">
      <c r="A175" s="117"/>
    </row>
    <row r="176" spans="1:1">
      <c r="A176" s="117"/>
    </row>
    <row r="177" spans="1:1">
      <c r="A177" s="117"/>
    </row>
    <row r="178" spans="1:1">
      <c r="A178" s="117"/>
    </row>
    <row r="179" spans="1:1">
      <c r="A179" s="117"/>
    </row>
    <row r="180" spans="1:1">
      <c r="A180" s="117"/>
    </row>
    <row r="181" spans="1:1">
      <c r="A181" s="117"/>
    </row>
    <row r="182" spans="1:1">
      <c r="A182" s="117"/>
    </row>
    <row r="183" spans="1:1">
      <c r="A183" s="117"/>
    </row>
    <row r="184" spans="1:1">
      <c r="A184" s="117"/>
    </row>
    <row r="185" spans="1:1">
      <c r="A185" s="117"/>
    </row>
    <row r="186" spans="1:1">
      <c r="A186" s="117"/>
    </row>
    <row r="187" spans="1:1">
      <c r="A187" s="117"/>
    </row>
    <row r="188" spans="1:1">
      <c r="A188" s="117"/>
    </row>
    <row r="189" spans="1:1">
      <c r="A189" s="117"/>
    </row>
    <row r="190" spans="1:1">
      <c r="A190" s="117"/>
    </row>
    <row r="191" spans="1:1">
      <c r="A191" s="117"/>
    </row>
    <row r="192" spans="1:1">
      <c r="A192" s="117"/>
    </row>
    <row r="193" spans="1:1">
      <c r="A193" s="117"/>
    </row>
    <row r="194" spans="1:1">
      <c r="A194" s="117"/>
    </row>
    <row r="195" spans="1:1">
      <c r="A195" s="117"/>
    </row>
    <row r="196" spans="1:1">
      <c r="A196" s="117"/>
    </row>
    <row r="197" spans="1:1">
      <c r="A197" s="117"/>
    </row>
    <row r="198" spans="1:1">
      <c r="A198" s="117"/>
    </row>
    <row r="199" spans="1:1">
      <c r="A199" s="117"/>
    </row>
    <row r="200" spans="1:1">
      <c r="A200" s="117"/>
    </row>
    <row r="201" spans="1:1">
      <c r="A201" s="117"/>
    </row>
    <row r="202" spans="1:1">
      <c r="A202" s="117"/>
    </row>
    <row r="203" spans="1:1">
      <c r="A203" s="117"/>
    </row>
    <row r="204" spans="1:1">
      <c r="A204" s="117"/>
    </row>
    <row r="205" spans="1:1">
      <c r="A205" s="117"/>
    </row>
    <row r="206" spans="1:1">
      <c r="A206" s="117"/>
    </row>
    <row r="207" spans="1:1">
      <c r="A207" s="117"/>
    </row>
    <row r="208" spans="1:1">
      <c r="A208" s="117"/>
    </row>
    <row r="209" spans="1:1">
      <c r="A209" s="117"/>
    </row>
    <row r="210" spans="1:1">
      <c r="A210" s="117"/>
    </row>
    <row r="211" spans="1:1">
      <c r="A211" s="117"/>
    </row>
    <row r="212" spans="1:1">
      <c r="A212" s="117"/>
    </row>
    <row r="213" spans="1:1">
      <c r="A213" s="117"/>
    </row>
    <row r="214" spans="1:1">
      <c r="A214" s="117"/>
    </row>
    <row r="215" spans="1:1">
      <c r="A215" s="117"/>
    </row>
    <row r="216" spans="1:1">
      <c r="A216" s="117"/>
    </row>
    <row r="217" spans="1:1">
      <c r="A217" s="117"/>
    </row>
    <row r="218" spans="1:1">
      <c r="A218" s="117"/>
    </row>
    <row r="219" spans="1:1">
      <c r="A219" s="117"/>
    </row>
    <row r="220" spans="1:1">
      <c r="A220" s="117"/>
    </row>
    <row r="221" spans="1:1">
      <c r="A221" s="117"/>
    </row>
    <row r="222" spans="1:1">
      <c r="A222" s="117"/>
    </row>
    <row r="223" spans="1:1">
      <c r="A223" s="117"/>
    </row>
    <row r="224" spans="1:1">
      <c r="A224" s="117"/>
    </row>
    <row r="225" spans="1:1">
      <c r="A225" s="117"/>
    </row>
    <row r="226" spans="1:1">
      <c r="A226" s="117"/>
    </row>
    <row r="227" spans="1:1">
      <c r="A227" s="117"/>
    </row>
    <row r="228" spans="1:1">
      <c r="A228" s="117"/>
    </row>
    <row r="229" spans="1:1">
      <c r="A229" s="117"/>
    </row>
    <row r="230" spans="1:1">
      <c r="A230" s="117"/>
    </row>
    <row r="231" spans="1:1">
      <c r="A231" s="117"/>
    </row>
    <row r="232" spans="1:1">
      <c r="A232" s="117"/>
    </row>
    <row r="233" spans="1:1">
      <c r="A233" s="117"/>
    </row>
    <row r="234" spans="1:1">
      <c r="A234" s="117"/>
    </row>
    <row r="235" spans="1:1">
      <c r="A235" s="117"/>
    </row>
    <row r="236" spans="1:1">
      <c r="A236" s="117"/>
    </row>
    <row r="237" spans="1:1">
      <c r="A237" s="117"/>
    </row>
    <row r="238" spans="1:1">
      <c r="A238" s="117"/>
    </row>
    <row r="239" spans="1:1">
      <c r="A239" s="117"/>
    </row>
    <row r="240" spans="1:1">
      <c r="A240" s="117"/>
    </row>
    <row r="241" spans="1:1">
      <c r="A241" s="117"/>
    </row>
    <row r="242" spans="1:1">
      <c r="A242" s="117"/>
    </row>
    <row r="243" spans="1:1">
      <c r="A243" s="117"/>
    </row>
    <row r="244" spans="1:1">
      <c r="A244" s="117"/>
    </row>
    <row r="245" spans="1:1">
      <c r="A245" s="117"/>
    </row>
    <row r="246" spans="1:1">
      <c r="A246" s="117"/>
    </row>
    <row r="247" spans="1:1">
      <c r="A247" s="117"/>
    </row>
    <row r="248" spans="1:1">
      <c r="A248" s="117"/>
    </row>
    <row r="249" spans="1:1">
      <c r="A249" s="117"/>
    </row>
    <row r="250" spans="1:1">
      <c r="A250" s="117"/>
    </row>
    <row r="251" spans="1:1">
      <c r="A251" s="117"/>
    </row>
    <row r="252" spans="1:1">
      <c r="A252" s="117"/>
    </row>
    <row r="253" spans="1:1">
      <c r="A253" s="117"/>
    </row>
    <row r="254" spans="1:1">
      <c r="A254" s="117"/>
    </row>
    <row r="255" spans="1:1">
      <c r="A255" s="117"/>
    </row>
    <row r="256" spans="1:1">
      <c r="A256" s="117"/>
    </row>
    <row r="257" spans="1:1">
      <c r="A257" s="117"/>
    </row>
    <row r="258" spans="1:1">
      <c r="A258" s="117"/>
    </row>
    <row r="259" spans="1:1">
      <c r="A259" s="117"/>
    </row>
    <row r="260" spans="1:1">
      <c r="A260" s="117"/>
    </row>
    <row r="261" spans="1:1">
      <c r="A261" s="117"/>
    </row>
    <row r="262" spans="1:1">
      <c r="A262" s="117"/>
    </row>
    <row r="263" spans="1:1">
      <c r="A263" s="117"/>
    </row>
    <row r="264" spans="1:1">
      <c r="A264" s="117"/>
    </row>
    <row r="265" spans="1:1">
      <c r="A265" s="117"/>
    </row>
    <row r="266" spans="1:1">
      <c r="A266" s="117"/>
    </row>
    <row r="267" spans="1:1">
      <c r="A267" s="117"/>
    </row>
    <row r="268" spans="1:1">
      <c r="A268" s="117"/>
    </row>
    <row r="269" spans="1:1">
      <c r="A269" s="117"/>
    </row>
    <row r="270" spans="1:1">
      <c r="A270" s="117"/>
    </row>
    <row r="271" spans="1:1">
      <c r="A271" s="117"/>
    </row>
    <row r="272" spans="1:1">
      <c r="A272" s="117"/>
    </row>
    <row r="273" spans="1:1">
      <c r="A273" s="117"/>
    </row>
    <row r="274" spans="1:1">
      <c r="A274" s="117"/>
    </row>
    <row r="275" spans="1:1">
      <c r="A275" s="117"/>
    </row>
    <row r="276" spans="1:1">
      <c r="A276" s="117"/>
    </row>
    <row r="277" spans="1:1">
      <c r="A277" s="117"/>
    </row>
    <row r="278" spans="1:1">
      <c r="A278" s="117"/>
    </row>
    <row r="279" spans="1:1">
      <c r="A279" s="117"/>
    </row>
    <row r="280" spans="1:1">
      <c r="A280" s="117"/>
    </row>
    <row r="281" spans="1:1">
      <c r="A281" s="117"/>
    </row>
    <row r="282" spans="1:1">
      <c r="A282" s="117"/>
    </row>
    <row r="283" spans="1:1">
      <c r="A283" s="117"/>
    </row>
    <row r="284" spans="1:1">
      <c r="A284" s="117"/>
    </row>
    <row r="285" spans="1:1">
      <c r="A285" s="117"/>
    </row>
    <row r="286" spans="1:1">
      <c r="A286" s="117"/>
    </row>
    <row r="287" spans="1:1">
      <c r="A287" s="117"/>
    </row>
    <row r="288" spans="1:1">
      <c r="A288" s="117"/>
    </row>
    <row r="289" spans="1:1">
      <c r="A289" s="117"/>
    </row>
    <row r="290" spans="1:1">
      <c r="A290" s="117"/>
    </row>
    <row r="291" spans="1:1">
      <c r="A291" s="117"/>
    </row>
    <row r="292" spans="1:1">
      <c r="A292" s="117"/>
    </row>
    <row r="293" spans="1:1">
      <c r="A293" s="117"/>
    </row>
    <row r="294" spans="1:1">
      <c r="A294" s="117"/>
    </row>
    <row r="295" spans="1:1">
      <c r="A295" s="117"/>
    </row>
    <row r="296" spans="1:1">
      <c r="A296" s="117"/>
    </row>
    <row r="297" spans="1:1">
      <c r="A297" s="117"/>
    </row>
    <row r="298" spans="1:1">
      <c r="A298" s="117"/>
    </row>
    <row r="299" spans="1:1">
      <c r="A299" s="117"/>
    </row>
    <row r="300" spans="1:1">
      <c r="A300" s="117"/>
    </row>
    <row r="301" spans="1:1">
      <c r="A301" s="117"/>
    </row>
    <row r="302" spans="1:1">
      <c r="A302" s="117"/>
    </row>
    <row r="303" spans="1:1">
      <c r="A303" s="117"/>
    </row>
    <row r="304" spans="1:1">
      <c r="A304" s="117"/>
    </row>
    <row r="305" spans="1:1">
      <c r="A305" s="117"/>
    </row>
    <row r="306" spans="1:1">
      <c r="A306" s="117"/>
    </row>
    <row r="307" spans="1:1">
      <c r="A307" s="117"/>
    </row>
    <row r="308" spans="1:1">
      <c r="A308" s="117"/>
    </row>
    <row r="309" spans="1:1">
      <c r="A309" s="117"/>
    </row>
    <row r="310" spans="1:1">
      <c r="A310" s="117"/>
    </row>
    <row r="311" spans="1:1">
      <c r="A311" s="117"/>
    </row>
    <row r="312" spans="1:1">
      <c r="A312" s="117"/>
    </row>
    <row r="313" spans="1:1">
      <c r="A313" s="117"/>
    </row>
    <row r="314" spans="1:1">
      <c r="A314" s="117"/>
    </row>
    <row r="315" spans="1:1">
      <c r="A315" s="117"/>
    </row>
    <row r="316" spans="1:1">
      <c r="A316" s="117"/>
    </row>
    <row r="317" spans="1:1">
      <c r="A317" s="117"/>
    </row>
    <row r="318" spans="1:1">
      <c r="A318" s="117"/>
    </row>
    <row r="319" spans="1:1">
      <c r="A319" s="117"/>
    </row>
    <row r="320" spans="1:1">
      <c r="A320" s="117"/>
    </row>
    <row r="321" spans="1:1">
      <c r="A321" s="117"/>
    </row>
    <row r="322" spans="1:1">
      <c r="A322" s="117"/>
    </row>
    <row r="323" spans="1:1">
      <c r="A323" s="117"/>
    </row>
    <row r="324" spans="1:1">
      <c r="A324" s="117"/>
    </row>
    <row r="325" spans="1:1">
      <c r="A325" s="117"/>
    </row>
    <row r="326" spans="1:1">
      <c r="A326" s="117"/>
    </row>
    <row r="327" spans="1:1">
      <c r="A327" s="117"/>
    </row>
    <row r="328" spans="1:1">
      <c r="A328" s="117"/>
    </row>
    <row r="329" spans="1:1">
      <c r="A329" s="117"/>
    </row>
    <row r="330" spans="1:1">
      <c r="A330" s="117"/>
    </row>
    <row r="331" spans="1:1">
      <c r="A331" s="117"/>
    </row>
    <row r="332" spans="1:1">
      <c r="A332" s="117"/>
    </row>
    <row r="333" spans="1:1">
      <c r="A333" s="117"/>
    </row>
    <row r="334" spans="1:1">
      <c r="A334" s="117"/>
    </row>
    <row r="335" spans="1:1">
      <c r="A335" s="117"/>
    </row>
    <row r="336" spans="1:1">
      <c r="A336" s="117"/>
    </row>
    <row r="337" spans="1:1">
      <c r="A337" s="117"/>
    </row>
    <row r="338" spans="1:1">
      <c r="A338" s="117"/>
    </row>
    <row r="339" spans="1:1">
      <c r="A339" s="117"/>
    </row>
    <row r="340" spans="1:1">
      <c r="A340" s="117"/>
    </row>
    <row r="341" spans="1:1">
      <c r="A341" s="117"/>
    </row>
    <row r="342" spans="1:1">
      <c r="A342" s="117"/>
    </row>
    <row r="343" spans="1:1">
      <c r="A343" s="117"/>
    </row>
    <row r="344" spans="1:1">
      <c r="A344" s="117"/>
    </row>
    <row r="345" spans="1:1">
      <c r="A345" s="117"/>
    </row>
    <row r="346" spans="1:1">
      <c r="A346" s="117"/>
    </row>
    <row r="347" spans="1:1">
      <c r="A347" s="117"/>
    </row>
    <row r="348" spans="1:1">
      <c r="A348" s="117"/>
    </row>
    <row r="349" spans="1:1">
      <c r="A349" s="117"/>
    </row>
    <row r="350" spans="1:1">
      <c r="A350" s="117"/>
    </row>
    <row r="351" spans="1:1">
      <c r="A351" s="117"/>
    </row>
    <row r="352" spans="1:1">
      <c r="A352" s="117"/>
    </row>
    <row r="353" spans="1:1">
      <c r="A353" s="117"/>
    </row>
    <row r="354" spans="1:1">
      <c r="A354" s="117"/>
    </row>
    <row r="355" spans="1:1">
      <c r="A355" s="117"/>
    </row>
    <row r="356" spans="1:1">
      <c r="A356" s="117"/>
    </row>
    <row r="357" spans="1:1">
      <c r="A357" s="117"/>
    </row>
    <row r="358" spans="1:1">
      <c r="A358" s="117"/>
    </row>
    <row r="359" spans="1:1">
      <c r="A359" s="117"/>
    </row>
    <row r="360" spans="1:1">
      <c r="A360" s="117"/>
    </row>
    <row r="361" spans="1:1">
      <c r="A361" s="117"/>
    </row>
    <row r="362" spans="1:1">
      <c r="A362" s="117"/>
    </row>
    <row r="363" spans="1:1">
      <c r="A363" s="117"/>
    </row>
    <row r="364" spans="1:1">
      <c r="A364" s="117"/>
    </row>
    <row r="365" spans="1:1">
      <c r="A365" s="117"/>
    </row>
    <row r="366" spans="1:1">
      <c r="A366" s="117"/>
    </row>
    <row r="367" spans="1:1">
      <c r="A367" s="117"/>
    </row>
    <row r="368" spans="1:1">
      <c r="A368" s="117"/>
    </row>
    <row r="369" spans="1:1">
      <c r="A369" s="117"/>
    </row>
    <row r="370" spans="1:1">
      <c r="A370" s="117"/>
    </row>
    <row r="371" spans="1:1">
      <c r="A371" s="117"/>
    </row>
    <row r="372" spans="1:1">
      <c r="A372" s="117"/>
    </row>
    <row r="373" spans="1:1">
      <c r="A373" s="117"/>
    </row>
    <row r="374" spans="1:1">
      <c r="A374" s="117"/>
    </row>
    <row r="375" spans="1:1">
      <c r="A375" s="117"/>
    </row>
    <row r="376" spans="1:1">
      <c r="A376" s="117"/>
    </row>
    <row r="377" spans="1:1">
      <c r="A377" s="117"/>
    </row>
    <row r="378" spans="1:1">
      <c r="A378" s="117"/>
    </row>
    <row r="379" spans="1:1">
      <c r="A379" s="117"/>
    </row>
    <row r="380" spans="1:1">
      <c r="A380" s="117"/>
    </row>
    <row r="381" spans="1:1">
      <c r="A381" s="117"/>
    </row>
    <row r="382" spans="1:1">
      <c r="A382" s="117"/>
    </row>
    <row r="383" spans="1:1">
      <c r="A383" s="117"/>
    </row>
    <row r="384" spans="1:1">
      <c r="A384" s="117"/>
    </row>
    <row r="385" spans="1:1">
      <c r="A385" s="117"/>
    </row>
    <row r="386" spans="1:1">
      <c r="A386" s="117"/>
    </row>
    <row r="387" spans="1:1">
      <c r="A387" s="117"/>
    </row>
    <row r="388" spans="1:1">
      <c r="A388" s="117"/>
    </row>
    <row r="389" spans="1:1">
      <c r="A389" s="117"/>
    </row>
    <row r="390" spans="1:1">
      <c r="A390" s="117"/>
    </row>
    <row r="391" spans="1:1">
      <c r="A391" s="117"/>
    </row>
    <row r="392" spans="1:1">
      <c r="A392" s="117"/>
    </row>
    <row r="393" spans="1:1">
      <c r="A393" s="117"/>
    </row>
    <row r="394" spans="1:1">
      <c r="A394" s="117"/>
    </row>
    <row r="395" spans="1:1">
      <c r="A395" s="117"/>
    </row>
    <row r="396" spans="1:1">
      <c r="A396" s="117"/>
    </row>
    <row r="397" spans="1:1">
      <c r="A397" s="117"/>
    </row>
    <row r="398" spans="1:1">
      <c r="A398" s="117"/>
    </row>
    <row r="399" spans="1:1">
      <c r="A399" s="117"/>
    </row>
    <row r="400" spans="1:1">
      <c r="A400" s="117"/>
    </row>
    <row r="401" spans="1:1">
      <c r="A401" s="117"/>
    </row>
    <row r="402" spans="1:1">
      <c r="A402" s="117"/>
    </row>
    <row r="403" spans="1:1">
      <c r="A403" s="117"/>
    </row>
    <row r="404" spans="1:1">
      <c r="A404" s="117"/>
    </row>
    <row r="405" spans="1:1">
      <c r="A405" s="117"/>
    </row>
    <row r="406" spans="1:1">
      <c r="A406" s="117"/>
    </row>
    <row r="407" spans="1:1">
      <c r="A407" s="117"/>
    </row>
    <row r="408" spans="1:1">
      <c r="A408" s="117"/>
    </row>
    <row r="409" spans="1:1">
      <c r="A409" s="117"/>
    </row>
    <row r="410" spans="1:1">
      <c r="A410" s="117"/>
    </row>
    <row r="411" spans="1:1">
      <c r="A411" s="117"/>
    </row>
    <row r="412" spans="1:1">
      <c r="A412" s="117"/>
    </row>
    <row r="413" spans="1:1">
      <c r="A413" s="117"/>
    </row>
    <row r="414" spans="1:1">
      <c r="A414" s="117"/>
    </row>
    <row r="415" spans="1:1">
      <c r="A415" s="117"/>
    </row>
    <row r="416" spans="1:1">
      <c r="A416" s="117"/>
    </row>
    <row r="417" spans="1:1">
      <c r="A417" s="117"/>
    </row>
    <row r="418" spans="1:1">
      <c r="A418" s="117"/>
    </row>
    <row r="419" spans="1:1">
      <c r="A419" s="117"/>
    </row>
    <row r="420" spans="1:1">
      <c r="A420" s="117"/>
    </row>
    <row r="421" spans="1:1">
      <c r="A421" s="117"/>
    </row>
    <row r="422" spans="1:1">
      <c r="A422" s="117"/>
    </row>
    <row r="423" spans="1:1">
      <c r="A423" s="117"/>
    </row>
    <row r="424" spans="1:1">
      <c r="A424" s="117"/>
    </row>
    <row r="425" spans="1:1">
      <c r="A425" s="117"/>
    </row>
    <row r="426" spans="1:1">
      <c r="A426" s="117"/>
    </row>
    <row r="427" spans="1:1">
      <c r="A427" s="117"/>
    </row>
    <row r="428" spans="1:1">
      <c r="A428" s="117"/>
    </row>
    <row r="429" spans="1:1">
      <c r="A429" s="117"/>
    </row>
    <row r="430" spans="1:1">
      <c r="A430" s="117"/>
    </row>
    <row r="431" spans="1:1">
      <c r="A431" s="117"/>
    </row>
    <row r="432" spans="1:1">
      <c r="A432" s="117"/>
    </row>
    <row r="433" spans="1:1">
      <c r="A433" s="117"/>
    </row>
    <row r="434" spans="1:1">
      <c r="A434" s="117"/>
    </row>
    <row r="435" spans="1:1">
      <c r="A435" s="117"/>
    </row>
    <row r="436" spans="1:1">
      <c r="A436" s="117"/>
    </row>
    <row r="437" spans="1:1">
      <c r="A437" s="117"/>
    </row>
    <row r="438" spans="1:1">
      <c r="A438" s="117"/>
    </row>
    <row r="439" spans="1:1">
      <c r="A439" s="117"/>
    </row>
    <row r="440" spans="1:1">
      <c r="A440" s="117"/>
    </row>
    <row r="441" spans="1:1">
      <c r="A441" s="117"/>
    </row>
    <row r="442" spans="1:1">
      <c r="A442" s="117"/>
    </row>
    <row r="443" spans="1:1">
      <c r="A443" s="117"/>
    </row>
    <row r="444" spans="1:1">
      <c r="A444" s="117"/>
    </row>
    <row r="445" spans="1:1">
      <c r="A445" s="117"/>
    </row>
    <row r="446" spans="1:1">
      <c r="A446" s="117"/>
    </row>
    <row r="447" spans="1:1">
      <c r="A447" s="117"/>
    </row>
    <row r="448" spans="1:1">
      <c r="A448" s="117"/>
    </row>
    <row r="449" spans="1:1">
      <c r="A449" s="117"/>
    </row>
    <row r="450" spans="1:1">
      <c r="A450" s="117"/>
    </row>
    <row r="451" spans="1:1">
      <c r="A451" s="117"/>
    </row>
    <row r="452" spans="1:1">
      <c r="A452" s="117"/>
    </row>
    <row r="453" spans="1:1">
      <c r="A453" s="117"/>
    </row>
    <row r="454" spans="1:1">
      <c r="A454" s="117"/>
    </row>
    <row r="455" spans="1:1">
      <c r="A455" s="117"/>
    </row>
    <row r="456" spans="1:1">
      <c r="A456" s="117"/>
    </row>
    <row r="457" spans="1:1">
      <c r="A457" s="117"/>
    </row>
    <row r="458" spans="1:1">
      <c r="A458" s="117"/>
    </row>
    <row r="459" spans="1:1">
      <c r="A459" s="117"/>
    </row>
    <row r="460" spans="1:1">
      <c r="A460" s="117"/>
    </row>
    <row r="461" spans="1:1">
      <c r="A461" s="117"/>
    </row>
    <row r="462" spans="1:1">
      <c r="A462" s="117"/>
    </row>
    <row r="463" spans="1:1">
      <c r="A463" s="117"/>
    </row>
    <row r="464" spans="1:1">
      <c r="A464" s="117"/>
    </row>
    <row r="465" spans="1:1">
      <c r="A465" s="117"/>
    </row>
    <row r="466" spans="1:1">
      <c r="A466" s="117"/>
    </row>
    <row r="467" spans="1:1">
      <c r="A467" s="117"/>
    </row>
    <row r="468" spans="1:1">
      <c r="A468" s="117"/>
    </row>
    <row r="469" spans="1:1">
      <c r="A469" s="117"/>
    </row>
    <row r="470" spans="1:1">
      <c r="A470" s="117"/>
    </row>
    <row r="471" spans="1:1">
      <c r="A471" s="117"/>
    </row>
    <row r="472" spans="1:1">
      <c r="A472" s="117"/>
    </row>
    <row r="473" spans="1:1">
      <c r="A473" s="117"/>
    </row>
    <row r="474" spans="1:1">
      <c r="A474" s="117"/>
    </row>
    <row r="475" spans="1:1">
      <c r="A475" s="117"/>
    </row>
    <row r="476" spans="1:1">
      <c r="A476" s="117"/>
    </row>
    <row r="477" spans="1:1">
      <c r="A477" s="117"/>
    </row>
    <row r="478" spans="1:1">
      <c r="A478" s="117"/>
    </row>
    <row r="479" spans="1:1">
      <c r="A479" s="117"/>
    </row>
    <row r="480" spans="1:1">
      <c r="A480" s="117"/>
    </row>
    <row r="481" spans="1:2">
      <c r="A481" s="117"/>
    </row>
    <row r="482" spans="1:2">
      <c r="A482" s="117"/>
    </row>
    <row r="483" spans="1:2">
      <c r="A483" s="117"/>
    </row>
    <row r="484" spans="1:2">
      <c r="A484" s="117"/>
    </row>
    <row r="485" spans="1:2">
      <c r="A485" s="117"/>
    </row>
    <row r="486" spans="1:2">
      <c r="A486" s="117"/>
    </row>
    <row r="487" spans="1:2">
      <c r="A487" s="117"/>
    </row>
    <row r="488" spans="1:2">
      <c r="A488" s="117"/>
    </row>
    <row r="489" spans="1:2">
      <c r="A489" s="117"/>
    </row>
    <row r="490" spans="1:2">
      <c r="A490" s="117"/>
    </row>
    <row r="491" spans="1:2">
      <c r="A491" s="117"/>
      <c r="B491" s="117"/>
    </row>
    <row r="492" spans="1:2">
      <c r="A492" s="117"/>
    </row>
    <row r="493" spans="1:2">
      <c r="A493" s="117"/>
    </row>
    <row r="494" spans="1:2">
      <c r="A494" s="117"/>
    </row>
    <row r="495" spans="1:2">
      <c r="A495" s="117"/>
    </row>
    <row r="496" spans="1:2">
      <c r="A496" s="117"/>
    </row>
    <row r="497" spans="1:1">
      <c r="A497" s="117"/>
    </row>
    <row r="498" spans="1:1">
      <c r="A498" s="117"/>
    </row>
    <row r="499" spans="1:1">
      <c r="A499" s="117"/>
    </row>
    <row r="500" spans="1:1">
      <c r="A500" s="117"/>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U262"/>
  <sheetViews>
    <sheetView tabSelected="1" zoomScale="75" zoomScaleNormal="75" workbookViewId="0">
      <selection activeCell="B7" sqref="B7"/>
    </sheetView>
  </sheetViews>
  <sheetFormatPr defaultColWidth="9" defaultRowHeight="15.5"/>
  <cols>
    <col min="1" max="1" width="23.08203125" style="29" customWidth="1"/>
    <col min="2" max="2" width="9.08203125" style="26" customWidth="1"/>
    <col min="3" max="3" width="12.5" style="16" customWidth="1"/>
    <col min="4" max="4" width="12.4140625" style="16" customWidth="1"/>
    <col min="5" max="16" width="8.58203125" style="16" customWidth="1"/>
    <col min="17" max="18" width="9.5" style="1" bestFit="1" customWidth="1"/>
    <col min="19" max="19" width="8.58203125" style="16" customWidth="1"/>
    <col min="20" max="16384" width="9" style="1"/>
  </cols>
  <sheetData>
    <row r="1" spans="1:20">
      <c r="A1" s="169" t="s">
        <v>391</v>
      </c>
      <c r="B1" s="170">
        <v>168</v>
      </c>
      <c r="C1" s="171">
        <v>43689</v>
      </c>
      <c r="D1" s="171">
        <v>43705</v>
      </c>
    </row>
    <row r="2" spans="1:20"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20" s="26" customFormat="1" ht="18" customHeight="1">
      <c r="A3" s="29" t="s">
        <v>33</v>
      </c>
      <c r="B3" s="16"/>
      <c r="C3" s="155" t="s">
        <v>159</v>
      </c>
      <c r="D3" s="155" t="s">
        <v>159</v>
      </c>
      <c r="E3" s="155" t="s">
        <v>159</v>
      </c>
      <c r="F3" s="155" t="s">
        <v>159</v>
      </c>
      <c r="G3" s="155" t="s">
        <v>159</v>
      </c>
      <c r="H3" s="155" t="s">
        <v>159</v>
      </c>
      <c r="I3" s="155" t="s">
        <v>159</v>
      </c>
      <c r="J3" s="155" t="s">
        <v>159</v>
      </c>
      <c r="K3" s="155" t="s">
        <v>159</v>
      </c>
      <c r="L3" s="155" t="s">
        <v>159</v>
      </c>
      <c r="M3" s="155" t="s">
        <v>159</v>
      </c>
      <c r="N3" s="155" t="s">
        <v>159</v>
      </c>
      <c r="O3" s="155" t="s">
        <v>159</v>
      </c>
      <c r="P3" s="155" t="s">
        <v>159</v>
      </c>
      <c r="Q3" s="155" t="s">
        <v>159</v>
      </c>
      <c r="R3" s="155" t="s">
        <v>159</v>
      </c>
      <c r="S3" s="16" t="s">
        <v>1</v>
      </c>
    </row>
    <row r="4" spans="1:20" s="26" customFormat="1" ht="18" customHeight="1">
      <c r="A4" s="29" t="s">
        <v>34</v>
      </c>
      <c r="B4" s="16"/>
      <c r="C4" s="16" t="s">
        <v>382</v>
      </c>
      <c r="D4" s="16" t="s">
        <v>382</v>
      </c>
      <c r="E4" s="16" t="s">
        <v>382</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20"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20" s="26" customFormat="1" ht="18" customHeight="1" thickTop="1">
      <c r="A6" s="4"/>
      <c r="B6" s="22"/>
      <c r="C6" s="23"/>
      <c r="D6" s="23"/>
      <c r="E6" s="23"/>
      <c r="F6" s="23"/>
      <c r="G6" s="23"/>
      <c r="H6" s="23"/>
      <c r="I6" s="23"/>
      <c r="J6" s="23"/>
      <c r="K6" s="23"/>
      <c r="L6" s="23"/>
      <c r="M6" s="23"/>
      <c r="N6" s="23"/>
      <c r="O6" s="23"/>
      <c r="P6" s="23"/>
      <c r="Q6" s="87"/>
      <c r="R6" s="87"/>
      <c r="S6" s="23"/>
    </row>
    <row r="7" spans="1:20">
      <c r="A7" s="208" t="s">
        <v>6</v>
      </c>
      <c r="B7" s="209"/>
      <c r="C7" s="210" t="s">
        <v>184</v>
      </c>
      <c r="D7" s="210"/>
      <c r="E7" s="211"/>
      <c r="F7" s="211" t="s">
        <v>377</v>
      </c>
      <c r="G7" s="210" t="s">
        <v>184</v>
      </c>
      <c r="H7" s="212" t="s">
        <v>380</v>
      </c>
      <c r="I7" s="211" t="s">
        <v>381</v>
      </c>
      <c r="J7" s="213" t="s">
        <v>378</v>
      </c>
      <c r="K7" s="214" t="s">
        <v>379</v>
      </c>
      <c r="L7" s="213" t="s">
        <v>378</v>
      </c>
      <c r="M7" s="211" t="s">
        <v>381</v>
      </c>
      <c r="N7" s="211" t="s">
        <v>377</v>
      </c>
      <c r="O7" s="214" t="s">
        <v>379</v>
      </c>
      <c r="P7" s="212" t="s">
        <v>380</v>
      </c>
      <c r="Q7" s="211" t="s">
        <v>377</v>
      </c>
      <c r="R7" s="214" t="s">
        <v>378</v>
      </c>
      <c r="S7" s="211">
        <v>10</v>
      </c>
      <c r="T7" s="6"/>
    </row>
    <row r="8" spans="1:20">
      <c r="A8" s="196" t="s">
        <v>185</v>
      </c>
      <c r="B8" s="197"/>
      <c r="C8" s="187">
        <v>2.0405256626494532</v>
      </c>
      <c r="D8" s="188"/>
      <c r="E8" s="188"/>
      <c r="F8" s="188" t="s">
        <v>377</v>
      </c>
      <c r="G8" s="187">
        <v>3.9537903265144525</v>
      </c>
      <c r="H8" s="188">
        <v>0.345291178335775</v>
      </c>
      <c r="I8" s="188">
        <v>4.3332759477115651E-2</v>
      </c>
      <c r="J8" s="199">
        <v>9.4943043941976555</v>
      </c>
      <c r="K8" s="199">
        <v>0.53963764466242437</v>
      </c>
      <c r="L8" s="199">
        <v>11.087710835618793</v>
      </c>
      <c r="M8" s="188">
        <v>0.32256455303674547</v>
      </c>
      <c r="N8" s="188">
        <v>0.41535393888226158</v>
      </c>
      <c r="O8" s="199">
        <v>0.10109743970218245</v>
      </c>
      <c r="P8" s="188">
        <v>3.9791024336171779E-2</v>
      </c>
      <c r="Q8" s="200">
        <v>0.1</v>
      </c>
      <c r="R8" s="199">
        <v>6.9477460827976749</v>
      </c>
      <c r="S8" s="188">
        <v>10.18</v>
      </c>
      <c r="T8" s="6"/>
    </row>
    <row r="9" spans="1:20">
      <c r="A9" s="196" t="s">
        <v>186</v>
      </c>
      <c r="B9" s="197"/>
      <c r="C9" s="187">
        <v>3.6701353041609277</v>
      </c>
      <c r="D9" s="188"/>
      <c r="E9" s="188"/>
      <c r="F9" s="188" t="s">
        <v>377</v>
      </c>
      <c r="G9" s="187">
        <v>1.9269390926605816</v>
      </c>
      <c r="H9" s="188">
        <v>0.30115059851009174</v>
      </c>
      <c r="I9" s="188">
        <v>2.8177775826160038E-2</v>
      </c>
      <c r="J9" s="199">
        <v>6.2074482670100375</v>
      </c>
      <c r="K9" s="199">
        <v>0.46996950626452888</v>
      </c>
      <c r="L9" s="199">
        <v>5.4708795816925662</v>
      </c>
      <c r="M9" s="188">
        <v>0.21889560832981048</v>
      </c>
      <c r="N9" s="188">
        <v>0.3836890655138564</v>
      </c>
      <c r="O9" s="199">
        <v>0.1004932022650141</v>
      </c>
      <c r="P9" s="188">
        <v>5.0558267113281034E-2</v>
      </c>
      <c r="Q9" s="200">
        <v>0.1</v>
      </c>
      <c r="R9" s="199">
        <v>2.5</v>
      </c>
      <c r="S9" s="188">
        <v>10.130000000000001</v>
      </c>
      <c r="T9" s="6"/>
    </row>
    <row r="10" spans="1:20">
      <c r="A10" s="196" t="s">
        <v>187</v>
      </c>
      <c r="B10" s="197"/>
      <c r="C10" s="187">
        <v>8.0347895709195942</v>
      </c>
      <c r="D10" s="188"/>
      <c r="E10" s="188"/>
      <c r="F10" s="188" t="s">
        <v>377</v>
      </c>
      <c r="G10" s="187">
        <v>1.4467340612460244</v>
      </c>
      <c r="H10" s="188">
        <v>0.24764564116801596</v>
      </c>
      <c r="I10" s="188">
        <v>2.5505120679924179E-2</v>
      </c>
      <c r="J10" s="199">
        <v>5.8081527007314726</v>
      </c>
      <c r="K10" s="199">
        <v>0.18923375246563559</v>
      </c>
      <c r="L10" s="199">
        <v>7.5531450361601626</v>
      </c>
      <c r="M10" s="188">
        <v>0.16818887972214677</v>
      </c>
      <c r="N10" s="188">
        <v>0.25</v>
      </c>
      <c r="O10" s="199" t="s">
        <v>379</v>
      </c>
      <c r="P10" s="188">
        <v>5.8937918959519074E-2</v>
      </c>
      <c r="Q10" s="200">
        <v>5.2979181428467921E-2</v>
      </c>
      <c r="R10" s="199">
        <v>3.014307354742189</v>
      </c>
      <c r="S10" s="188">
        <v>10.34</v>
      </c>
      <c r="T10" s="6"/>
    </row>
    <row r="11" spans="1:20">
      <c r="A11" s="196" t="s">
        <v>188</v>
      </c>
      <c r="B11" s="197"/>
      <c r="C11" s="187">
        <v>7.2534719651916451</v>
      </c>
      <c r="D11" s="188"/>
      <c r="E11" s="188"/>
      <c r="F11" s="188" t="s">
        <v>377</v>
      </c>
      <c r="G11" s="187">
        <v>2.8814994291826497</v>
      </c>
      <c r="H11" s="188">
        <v>0.32389541833634566</v>
      </c>
      <c r="I11" s="188">
        <v>2.6281552401815175E-2</v>
      </c>
      <c r="J11" s="199">
        <v>4.8207798637306221</v>
      </c>
      <c r="K11" s="199">
        <v>0.36061587234004039</v>
      </c>
      <c r="L11" s="199">
        <v>4.7369235421507687</v>
      </c>
      <c r="M11" s="188">
        <v>0.25373566536217396</v>
      </c>
      <c r="N11" s="188">
        <v>0.309080431424678</v>
      </c>
      <c r="O11" s="199" t="s">
        <v>379</v>
      </c>
      <c r="P11" s="188">
        <v>4.1424069617053624E-2</v>
      </c>
      <c r="Q11" s="200">
        <v>5.0829297600324501E-2</v>
      </c>
      <c r="R11" s="199">
        <v>2.9660924346611015</v>
      </c>
      <c r="S11" s="188">
        <v>10.25</v>
      </c>
      <c r="T11" s="6"/>
    </row>
    <row r="12" spans="1:20">
      <c r="A12" s="196" t="s">
        <v>189</v>
      </c>
      <c r="B12" s="197"/>
      <c r="C12" s="187">
        <v>2.9615785174779972</v>
      </c>
      <c r="D12" s="188"/>
      <c r="E12" s="188"/>
      <c r="F12" s="188" t="s">
        <v>377</v>
      </c>
      <c r="G12" s="187">
        <v>2.1538558316138032</v>
      </c>
      <c r="H12" s="188">
        <v>0.26101365445530023</v>
      </c>
      <c r="I12" s="188">
        <v>3.1629981117860445E-2</v>
      </c>
      <c r="J12" s="199">
        <v>4.3004106140345018</v>
      </c>
      <c r="K12" s="199">
        <v>0.47180023290130091</v>
      </c>
      <c r="L12" s="199">
        <v>6.1231044634492546</v>
      </c>
      <c r="M12" s="188">
        <v>0.26080811206639976</v>
      </c>
      <c r="N12" s="188">
        <v>0.3</v>
      </c>
      <c r="O12" s="199">
        <v>9.661108395886632E-2</v>
      </c>
      <c r="P12" s="188">
        <v>4.362238177723423E-2</v>
      </c>
      <c r="Q12" s="200">
        <v>5.3826356447886942E-2</v>
      </c>
      <c r="R12" s="199">
        <v>1</v>
      </c>
      <c r="S12" s="188">
        <v>10.19</v>
      </c>
      <c r="T12" s="6"/>
    </row>
    <row r="13" spans="1:20">
      <c r="A13" s="196" t="s">
        <v>190</v>
      </c>
      <c r="B13" s="197"/>
      <c r="C13" s="187" t="s">
        <v>184</v>
      </c>
      <c r="D13" s="187"/>
      <c r="E13" s="188"/>
      <c r="F13" s="188" t="s">
        <v>377</v>
      </c>
      <c r="G13" s="187">
        <v>2.8231880056965264</v>
      </c>
      <c r="H13" s="188">
        <v>0.29406584156195437</v>
      </c>
      <c r="I13" s="188">
        <v>3.368910605431813E-2</v>
      </c>
      <c r="J13" s="199">
        <v>3.9289419133050014</v>
      </c>
      <c r="K13" s="199">
        <v>0.5259745326150943</v>
      </c>
      <c r="L13" s="199">
        <v>8.9055787744240487</v>
      </c>
      <c r="M13" s="188">
        <v>0.34779770034364349</v>
      </c>
      <c r="N13" s="188">
        <v>0.40764404292311185</v>
      </c>
      <c r="O13" s="199" t="s">
        <v>379</v>
      </c>
      <c r="P13" s="188">
        <v>4.1968118703379062E-2</v>
      </c>
      <c r="Q13" s="200">
        <v>0.1</v>
      </c>
      <c r="R13" s="199">
        <v>4.3415236240834822</v>
      </c>
      <c r="S13" s="188">
        <v>10.130000000000001</v>
      </c>
      <c r="T13" s="6"/>
    </row>
    <row r="14" spans="1:20">
      <c r="A14" s="196" t="s">
        <v>191</v>
      </c>
      <c r="B14" s="197"/>
      <c r="C14" s="187" t="s">
        <v>184</v>
      </c>
      <c r="D14" s="187"/>
      <c r="E14" s="188"/>
      <c r="F14" s="188" t="s">
        <v>377</v>
      </c>
      <c r="G14" s="187">
        <v>0.99181634988140566</v>
      </c>
      <c r="H14" s="188">
        <v>0.16774708048695289</v>
      </c>
      <c r="I14" s="188">
        <v>2.9629923755894787E-2</v>
      </c>
      <c r="J14" s="199">
        <v>4.4608881028999194</v>
      </c>
      <c r="K14" s="199">
        <v>0.24942414681122718</v>
      </c>
      <c r="L14" s="199">
        <v>8.8207535880556804</v>
      </c>
      <c r="M14" s="188">
        <v>0.1339897818508273</v>
      </c>
      <c r="N14" s="188">
        <v>0.338461748065288</v>
      </c>
      <c r="O14" s="199" t="s">
        <v>379</v>
      </c>
      <c r="P14" s="188">
        <v>4.7329568070702488E-2</v>
      </c>
      <c r="Q14" s="200">
        <v>5.1568692815174483E-2</v>
      </c>
      <c r="R14" s="199">
        <v>1</v>
      </c>
      <c r="S14" s="188">
        <v>10.44</v>
      </c>
      <c r="T14" s="6"/>
    </row>
    <row r="15" spans="1:20">
      <c r="A15" s="196" t="s">
        <v>192</v>
      </c>
      <c r="B15" s="197"/>
      <c r="C15" s="187">
        <v>5.5125122822768766</v>
      </c>
      <c r="D15" s="188"/>
      <c r="E15" s="188"/>
      <c r="F15" s="188" t="s">
        <v>377</v>
      </c>
      <c r="G15" s="187">
        <v>2.2378225466125525</v>
      </c>
      <c r="H15" s="188">
        <v>0.27107914655689591</v>
      </c>
      <c r="I15" s="188">
        <v>4.4796095266326642E-2</v>
      </c>
      <c r="J15" s="199">
        <v>5.9572377514481261</v>
      </c>
      <c r="K15" s="199">
        <v>0.36546269524323083</v>
      </c>
      <c r="L15" s="199">
        <v>7.9917331182150644</v>
      </c>
      <c r="M15" s="188">
        <v>0.41228387317005227</v>
      </c>
      <c r="N15" s="188">
        <v>0.38904006170318833</v>
      </c>
      <c r="O15" s="199" t="s">
        <v>379</v>
      </c>
      <c r="P15" s="188">
        <v>4.1552467932868944E-2</v>
      </c>
      <c r="Q15" s="200">
        <v>0.05</v>
      </c>
      <c r="R15" s="199">
        <v>8.4229752589293412</v>
      </c>
      <c r="S15" s="188">
        <v>10.34</v>
      </c>
      <c r="T15" s="6"/>
    </row>
    <row r="16" spans="1:20">
      <c r="A16" s="196" t="s">
        <v>193</v>
      </c>
      <c r="B16" s="197"/>
      <c r="C16" s="187">
        <v>3.7847032146730317</v>
      </c>
      <c r="D16" s="188"/>
      <c r="E16" s="188"/>
      <c r="F16" s="188" t="s">
        <v>377</v>
      </c>
      <c r="G16" s="187">
        <v>4.8388196926192011</v>
      </c>
      <c r="H16" s="188">
        <v>0.30821187452643534</v>
      </c>
      <c r="I16" s="188">
        <v>3.217993675177027E-2</v>
      </c>
      <c r="J16" s="199">
        <v>10.639504362210301</v>
      </c>
      <c r="K16" s="199">
        <v>0.60304818263129822</v>
      </c>
      <c r="L16" s="199">
        <v>11.068533783872581</v>
      </c>
      <c r="M16" s="188">
        <v>0.43454904418794288</v>
      </c>
      <c r="N16" s="188">
        <v>0.4729736539001394</v>
      </c>
      <c r="O16" s="199" t="s">
        <v>379</v>
      </c>
      <c r="P16" s="188">
        <v>2.8133010201704015E-2</v>
      </c>
      <c r="Q16" s="200">
        <v>0.05</v>
      </c>
      <c r="R16" s="199">
        <v>8.7971118431224333</v>
      </c>
      <c r="S16" s="188">
        <v>10.33</v>
      </c>
      <c r="T16" s="6"/>
    </row>
    <row r="17" spans="1:20">
      <c r="A17" s="196" t="s">
        <v>194</v>
      </c>
      <c r="B17" s="197"/>
      <c r="C17" s="187">
        <v>3.6547376803397205</v>
      </c>
      <c r="D17" s="188"/>
      <c r="E17" s="188"/>
      <c r="F17" s="188">
        <v>0.05</v>
      </c>
      <c r="G17" s="187">
        <v>2.1561666249117217</v>
      </c>
      <c r="H17" s="188">
        <v>0.23645017263727092</v>
      </c>
      <c r="I17" s="188">
        <v>5.4714152473894349E-2</v>
      </c>
      <c r="J17" s="199">
        <v>6.5028872578422021</v>
      </c>
      <c r="K17" s="199">
        <v>0.28141812622112489</v>
      </c>
      <c r="L17" s="199">
        <v>16.107103884135352</v>
      </c>
      <c r="M17" s="188">
        <v>0.30737250997902077</v>
      </c>
      <c r="N17" s="188">
        <v>0.36005432964215844</v>
      </c>
      <c r="O17" s="199" t="s">
        <v>379</v>
      </c>
      <c r="P17" s="188">
        <v>3.4229050661586796E-2</v>
      </c>
      <c r="Q17" s="200">
        <v>5.4920003891429744E-2</v>
      </c>
      <c r="R17" s="199">
        <v>12</v>
      </c>
      <c r="S17" s="188">
        <v>10.18</v>
      </c>
      <c r="T17" s="6"/>
    </row>
    <row r="18" spans="1:20">
      <c r="A18" s="196" t="s">
        <v>195</v>
      </c>
      <c r="B18" s="197"/>
      <c r="C18" s="187" t="s">
        <v>184</v>
      </c>
      <c r="D18" s="187"/>
      <c r="E18" s="188"/>
      <c r="F18" s="188">
        <v>0.1</v>
      </c>
      <c r="G18" s="187" t="s">
        <v>184</v>
      </c>
      <c r="H18" s="188">
        <v>0.18106852390340125</v>
      </c>
      <c r="I18" s="188">
        <v>3.3173031387064851E-2</v>
      </c>
      <c r="J18" s="199">
        <v>4.0136331714568216</v>
      </c>
      <c r="K18" s="199">
        <v>0.25166643387537085</v>
      </c>
      <c r="L18" s="199">
        <v>9.5446130278857204</v>
      </c>
      <c r="M18" s="188">
        <v>0.168318977883612</v>
      </c>
      <c r="N18" s="188">
        <v>0.41276528872028412</v>
      </c>
      <c r="O18" s="199" t="s">
        <v>379</v>
      </c>
      <c r="P18" s="188">
        <v>3.9414104169512965E-2</v>
      </c>
      <c r="Q18" s="200">
        <v>4.5902115300395202E-2</v>
      </c>
      <c r="R18" s="199">
        <v>6.3621906958096064</v>
      </c>
      <c r="S18" s="188">
        <v>10.14</v>
      </c>
      <c r="T18" s="6"/>
    </row>
    <row r="19" spans="1:20">
      <c r="A19" s="196" t="s">
        <v>196</v>
      </c>
      <c r="B19" s="197"/>
      <c r="C19" s="187" t="s">
        <v>184</v>
      </c>
      <c r="D19" s="187"/>
      <c r="E19" s="188"/>
      <c r="F19" s="188" t="s">
        <v>377</v>
      </c>
      <c r="G19" s="187" t="s">
        <v>184</v>
      </c>
      <c r="H19" s="188">
        <v>0.15590900688382731</v>
      </c>
      <c r="I19" s="188">
        <v>2.446995475373466E-2</v>
      </c>
      <c r="J19" s="199">
        <v>2.0197846843514577</v>
      </c>
      <c r="K19" s="199">
        <v>0.2208159978391874</v>
      </c>
      <c r="L19" s="199">
        <v>2.912645165697354</v>
      </c>
      <c r="M19" s="188">
        <v>0.22495593345874071</v>
      </c>
      <c r="N19" s="188">
        <v>0.37186225038143733</v>
      </c>
      <c r="O19" s="199">
        <v>9.3533522720673598E-2</v>
      </c>
      <c r="P19" s="188">
        <v>3.1497233638686103E-2</v>
      </c>
      <c r="Q19" s="200">
        <v>0.05</v>
      </c>
      <c r="R19" s="199">
        <v>0.5</v>
      </c>
      <c r="S19" s="188">
        <v>10.37</v>
      </c>
      <c r="T19" s="6"/>
    </row>
    <row r="20" spans="1:20">
      <c r="A20" s="196" t="s">
        <v>197</v>
      </c>
      <c r="B20" s="197"/>
      <c r="C20" s="187" t="s">
        <v>184</v>
      </c>
      <c r="D20" s="187"/>
      <c r="E20" s="188"/>
      <c r="F20" s="188" t="s">
        <v>377</v>
      </c>
      <c r="G20" s="187">
        <v>1.8860556637403267</v>
      </c>
      <c r="H20" s="188">
        <v>0.25500231304316784</v>
      </c>
      <c r="I20" s="188">
        <v>2.8996194925705852E-2</v>
      </c>
      <c r="J20" s="199">
        <v>4.0917191332459302</v>
      </c>
      <c r="K20" s="199">
        <v>0.29868012565277546</v>
      </c>
      <c r="L20" s="199">
        <v>6.3900726778486874</v>
      </c>
      <c r="M20" s="188">
        <v>0.34287066817168765</v>
      </c>
      <c r="N20" s="188">
        <v>0.35458424856783216</v>
      </c>
      <c r="O20" s="199" t="s">
        <v>379</v>
      </c>
      <c r="P20" s="188">
        <v>2.5659990486219246E-2</v>
      </c>
      <c r="Q20" s="200">
        <v>5.3037343883094883E-2</v>
      </c>
      <c r="R20" s="199">
        <v>5.8483423277762219</v>
      </c>
      <c r="S20" s="188">
        <v>10.27</v>
      </c>
      <c r="T20" s="6"/>
    </row>
    <row r="21" spans="1:20">
      <c r="A21" s="196" t="s">
        <v>361</v>
      </c>
      <c r="B21" s="197"/>
      <c r="C21" s="187">
        <v>1</v>
      </c>
      <c r="D21" s="188"/>
      <c r="E21" s="188"/>
      <c r="F21" s="188" t="s">
        <v>377</v>
      </c>
      <c r="G21" s="187">
        <v>2.1008962415744259</v>
      </c>
      <c r="H21" s="188">
        <v>0.26396558624068062</v>
      </c>
      <c r="I21" s="188">
        <v>2.6026440535247556E-2</v>
      </c>
      <c r="J21" s="199">
        <v>4.509553713731278</v>
      </c>
      <c r="K21" s="199">
        <v>0.31181068668349637</v>
      </c>
      <c r="L21" s="199">
        <v>4.6115813030021817</v>
      </c>
      <c r="M21" s="188">
        <v>0.34120077217906103</v>
      </c>
      <c r="N21" s="188">
        <v>0.38616267406840343</v>
      </c>
      <c r="O21" s="199" t="s">
        <v>379</v>
      </c>
      <c r="P21" s="188">
        <v>2.2102471998707761E-2</v>
      </c>
      <c r="Q21" s="200">
        <v>0.05</v>
      </c>
      <c r="R21" s="199">
        <v>4.9653527758080678</v>
      </c>
      <c r="S21" s="188">
        <v>10.06</v>
      </c>
      <c r="T21" s="6"/>
    </row>
    <row r="22" spans="1:20">
      <c r="A22" s="41" t="s">
        <v>388</v>
      </c>
      <c r="B22" s="41"/>
      <c r="C22" s="114">
        <v>13.799999999999999</v>
      </c>
      <c r="D22" s="114"/>
      <c r="E22" s="114"/>
      <c r="F22" s="86">
        <v>0.14599999999999999</v>
      </c>
      <c r="G22" s="114">
        <v>12.5</v>
      </c>
      <c r="H22" s="86">
        <v>0.54</v>
      </c>
      <c r="I22" s="86">
        <v>0.21</v>
      </c>
      <c r="J22" s="217">
        <v>46.5</v>
      </c>
      <c r="K22" s="217">
        <v>0.43</v>
      </c>
      <c r="L22" s="217">
        <v>30.7</v>
      </c>
      <c r="M22" s="86">
        <v>1.32</v>
      </c>
      <c r="N22" s="86"/>
      <c r="O22" s="217">
        <v>8.1000000000000003E-2</v>
      </c>
      <c r="P22" s="86">
        <v>0.22</v>
      </c>
      <c r="Q22" s="86"/>
      <c r="R22" s="114">
        <v>125</v>
      </c>
      <c r="S22" s="114"/>
      <c r="T22" s="6"/>
    </row>
    <row r="23" spans="1:20">
      <c r="A23" s="208" t="s">
        <v>353</v>
      </c>
      <c r="B23" s="209"/>
      <c r="C23" s="210">
        <v>17.883302700556676</v>
      </c>
      <c r="D23" s="202"/>
      <c r="E23" s="211"/>
      <c r="F23" s="211">
        <v>0.15</v>
      </c>
      <c r="G23" s="210">
        <v>12.627624532064887</v>
      </c>
      <c r="H23" s="211">
        <v>0.57152386159199464</v>
      </c>
      <c r="I23" s="211">
        <v>0.23459467773902801</v>
      </c>
      <c r="J23" s="214">
        <v>47.120405280699686</v>
      </c>
      <c r="K23" s="214">
        <v>0.46482736540289976</v>
      </c>
      <c r="L23" s="214">
        <v>30.801257647428432</v>
      </c>
      <c r="M23" s="211">
        <v>1.2580155146514194</v>
      </c>
      <c r="N23" s="211">
        <v>0.51631091626763925</v>
      </c>
      <c r="O23" s="214" t="s">
        <v>379</v>
      </c>
      <c r="P23" s="211">
        <v>0.21472728251496767</v>
      </c>
      <c r="Q23" s="215">
        <v>0.1</v>
      </c>
      <c r="R23" s="210">
        <v>129.75619786931972</v>
      </c>
      <c r="S23" s="211">
        <v>10.31</v>
      </c>
      <c r="T23" s="6"/>
    </row>
    <row r="24" spans="1:20">
      <c r="A24" s="196" t="s">
        <v>198</v>
      </c>
      <c r="B24" s="197"/>
      <c r="C24" s="187">
        <v>3.7392595128586317</v>
      </c>
      <c r="D24" s="188"/>
      <c r="E24" s="188"/>
      <c r="F24" s="188" t="s">
        <v>377</v>
      </c>
      <c r="G24" s="187">
        <v>2.1275922944212127</v>
      </c>
      <c r="H24" s="188">
        <v>0.27670696003317308</v>
      </c>
      <c r="I24" s="188" t="s">
        <v>381</v>
      </c>
      <c r="J24" s="199">
        <v>4.3729264269079575</v>
      </c>
      <c r="K24" s="199">
        <v>0.34925098410165711</v>
      </c>
      <c r="L24" s="199">
        <v>4.2455750917854624</v>
      </c>
      <c r="M24" s="188">
        <v>0.42508316821621922</v>
      </c>
      <c r="N24" s="188">
        <v>0.3</v>
      </c>
      <c r="O24" s="199">
        <v>9.5817764251878365E-2</v>
      </c>
      <c r="P24" s="188">
        <v>2.184810769208077E-2</v>
      </c>
      <c r="Q24" s="200">
        <v>0.1</v>
      </c>
      <c r="R24" s="199">
        <v>3.6209957505080355</v>
      </c>
      <c r="S24" s="188">
        <v>10.29</v>
      </c>
      <c r="T24" s="6"/>
    </row>
    <row r="25" spans="1:20">
      <c r="A25" s="170" t="s">
        <v>199</v>
      </c>
      <c r="B25" s="170"/>
      <c r="C25" s="193">
        <v>1.0991909371713218</v>
      </c>
      <c r="D25" s="189"/>
      <c r="E25" s="189"/>
      <c r="F25" s="188" t="s">
        <v>377</v>
      </c>
      <c r="G25" s="193">
        <v>1.725507259095592</v>
      </c>
      <c r="H25" s="189">
        <v>0.28049180219199027</v>
      </c>
      <c r="I25" s="189">
        <v>2.2488137786763965E-2</v>
      </c>
      <c r="J25" s="198">
        <v>5.1710204861848235</v>
      </c>
      <c r="K25" s="198">
        <v>0.38240454490591314</v>
      </c>
      <c r="L25" s="198">
        <v>2.4841585872077632</v>
      </c>
      <c r="M25" s="188">
        <v>0.48904689499134552</v>
      </c>
      <c r="N25" s="189">
        <v>0.35429263571517661</v>
      </c>
      <c r="O25" s="198" t="s">
        <v>379</v>
      </c>
      <c r="P25" s="189">
        <v>2.684740428980794E-2</v>
      </c>
      <c r="Q25" s="200">
        <v>0.05</v>
      </c>
      <c r="R25" s="199">
        <v>3</v>
      </c>
      <c r="S25" s="189">
        <v>10.18</v>
      </c>
    </row>
    <row r="26" spans="1:20">
      <c r="A26" s="203" t="s">
        <v>200</v>
      </c>
      <c r="B26" s="197"/>
      <c r="C26" s="187">
        <v>2.8466356602083267</v>
      </c>
      <c r="D26" s="188"/>
      <c r="E26" s="188"/>
      <c r="F26" s="188" t="s">
        <v>377</v>
      </c>
      <c r="G26" s="187">
        <v>2.1407550410660807</v>
      </c>
      <c r="H26" s="188">
        <v>0.2888954624918762</v>
      </c>
      <c r="I26" s="188">
        <v>4.0036152578167741E-2</v>
      </c>
      <c r="J26" s="199">
        <v>5.7008597580795008</v>
      </c>
      <c r="K26" s="199">
        <v>0.6051141577551552</v>
      </c>
      <c r="L26" s="199">
        <v>4.3519941886324771</v>
      </c>
      <c r="M26" s="188">
        <v>0.37343041216442152</v>
      </c>
      <c r="N26" s="188">
        <v>0.4952620355965936</v>
      </c>
      <c r="O26" s="199" t="s">
        <v>379</v>
      </c>
      <c r="P26" s="188">
        <v>4.636368880536311E-2</v>
      </c>
      <c r="Q26" s="200">
        <v>0.05</v>
      </c>
      <c r="R26" s="199">
        <v>4</v>
      </c>
      <c r="S26" s="188">
        <v>10.17</v>
      </c>
    </row>
    <row r="27" spans="1:20">
      <c r="A27" s="196" t="s">
        <v>201</v>
      </c>
      <c r="B27" s="197"/>
      <c r="C27" s="187">
        <v>1.0242448528824359</v>
      </c>
      <c r="D27" s="188"/>
      <c r="E27" s="188"/>
      <c r="F27" s="188" t="s">
        <v>377</v>
      </c>
      <c r="G27" s="187">
        <v>1.501706341583626</v>
      </c>
      <c r="H27" s="188">
        <v>0.24543709744803485</v>
      </c>
      <c r="I27" s="188">
        <v>2.2308309689610444E-2</v>
      </c>
      <c r="J27" s="199">
        <v>4.8776674411939984</v>
      </c>
      <c r="K27" s="199">
        <v>0.26597463238462171</v>
      </c>
      <c r="L27" s="199">
        <v>6.8078867027010084</v>
      </c>
      <c r="M27" s="188">
        <v>0.3079551713076279</v>
      </c>
      <c r="N27" s="188">
        <v>0.25</v>
      </c>
      <c r="O27" s="199" t="s">
        <v>379</v>
      </c>
      <c r="P27" s="188">
        <v>3.9231189740438224E-2</v>
      </c>
      <c r="Q27" s="188" t="s">
        <v>377</v>
      </c>
      <c r="R27" s="199">
        <v>2.5669443335550284</v>
      </c>
      <c r="S27" s="188">
        <v>10.33</v>
      </c>
    </row>
    <row r="28" spans="1:20">
      <c r="A28" s="196" t="s">
        <v>202</v>
      </c>
      <c r="B28" s="197"/>
      <c r="C28" s="187">
        <v>5.1052153391277164</v>
      </c>
      <c r="D28" s="188"/>
      <c r="E28" s="188"/>
      <c r="F28" s="188" t="s">
        <v>377</v>
      </c>
      <c r="G28" s="187" t="s">
        <v>184</v>
      </c>
      <c r="H28" s="188">
        <v>0.14115672322793588</v>
      </c>
      <c r="I28" s="188" t="s">
        <v>381</v>
      </c>
      <c r="J28" s="199">
        <v>3.2274786035650505</v>
      </c>
      <c r="K28" s="199">
        <v>0.19106994361537064</v>
      </c>
      <c r="L28" s="199">
        <v>5.9113188775715582</v>
      </c>
      <c r="M28" s="188">
        <v>0.19171161713379289</v>
      </c>
      <c r="N28" s="188">
        <v>0.333047668981933</v>
      </c>
      <c r="O28" s="199" t="s">
        <v>379</v>
      </c>
      <c r="P28" s="188">
        <v>4.3604878152233559E-2</v>
      </c>
      <c r="Q28" s="200">
        <v>0.05</v>
      </c>
      <c r="R28" s="199">
        <v>7.9238084311030059</v>
      </c>
      <c r="S28" s="188">
        <v>10.16</v>
      </c>
    </row>
    <row r="29" spans="1:20">
      <c r="A29" s="196" t="s">
        <v>203</v>
      </c>
      <c r="B29" s="197"/>
      <c r="C29" s="187" t="s">
        <v>184</v>
      </c>
      <c r="D29" s="187"/>
      <c r="E29" s="188"/>
      <c r="F29" s="188" t="s">
        <v>377</v>
      </c>
      <c r="G29" s="187" t="s">
        <v>184</v>
      </c>
      <c r="H29" s="188">
        <v>0.1313677369352696</v>
      </c>
      <c r="I29" s="188" t="s">
        <v>381</v>
      </c>
      <c r="J29" s="199">
        <v>2.6065742667158589</v>
      </c>
      <c r="K29" s="199">
        <v>0.17071791646062273</v>
      </c>
      <c r="L29" s="199">
        <v>2.7327608820116183</v>
      </c>
      <c r="M29" s="188">
        <v>0.19556970025189949</v>
      </c>
      <c r="N29" s="188">
        <v>0.45395726006222081</v>
      </c>
      <c r="O29" s="199" t="s">
        <v>379</v>
      </c>
      <c r="P29" s="188">
        <v>4.5814174323001777E-2</v>
      </c>
      <c r="Q29" s="200">
        <v>5.224883177663691E-2</v>
      </c>
      <c r="R29" s="199">
        <v>3</v>
      </c>
      <c r="S29" s="188">
        <v>10.210000000000001</v>
      </c>
    </row>
    <row r="30" spans="1:20">
      <c r="A30" s="196" t="s">
        <v>204</v>
      </c>
      <c r="B30" s="197"/>
      <c r="C30" s="187">
        <v>3.3430374073824116</v>
      </c>
      <c r="D30" s="188"/>
      <c r="E30" s="188"/>
      <c r="F30" s="188" t="s">
        <v>377</v>
      </c>
      <c r="G30" s="187">
        <v>1.7360881126316492</v>
      </c>
      <c r="H30" s="188">
        <v>0.20281043156788131</v>
      </c>
      <c r="I30" s="188">
        <v>2.2012030155911969E-2</v>
      </c>
      <c r="J30" s="199">
        <v>2.9746535188481849</v>
      </c>
      <c r="K30" s="199">
        <v>0.31082680416454678</v>
      </c>
      <c r="L30" s="199">
        <v>5.2774410831818654</v>
      </c>
      <c r="M30" s="188">
        <v>0.24380023532944473</v>
      </c>
      <c r="N30" s="188">
        <v>0.64913139730889957</v>
      </c>
      <c r="O30" s="199" t="s">
        <v>379</v>
      </c>
      <c r="P30" s="188">
        <v>2.6850442199445167E-2</v>
      </c>
      <c r="Q30" s="200">
        <v>0.05</v>
      </c>
      <c r="R30" s="199">
        <v>8</v>
      </c>
      <c r="S30" s="188">
        <v>10.33</v>
      </c>
    </row>
    <row r="31" spans="1:20">
      <c r="A31" s="196" t="s">
        <v>205</v>
      </c>
      <c r="B31" s="197"/>
      <c r="C31" s="187">
        <v>4.2047957910076788</v>
      </c>
      <c r="D31" s="188"/>
      <c r="E31" s="188"/>
      <c r="F31" s="188">
        <v>0.05</v>
      </c>
      <c r="G31" s="187">
        <v>1.840393840614551</v>
      </c>
      <c r="H31" s="188">
        <v>0.24987832789926151</v>
      </c>
      <c r="I31" s="188" t="s">
        <v>381</v>
      </c>
      <c r="J31" s="199">
        <v>6.1076032340108579</v>
      </c>
      <c r="K31" s="199">
        <v>0.26670912694164362</v>
      </c>
      <c r="L31" s="199">
        <v>11.400032532968464</v>
      </c>
      <c r="M31" s="188">
        <v>0.27371651484904352</v>
      </c>
      <c r="N31" s="188">
        <v>0.37454631785718678</v>
      </c>
      <c r="O31" s="199" t="s">
        <v>379</v>
      </c>
      <c r="P31" s="188">
        <v>3.7199868323400581E-2</v>
      </c>
      <c r="Q31" s="200">
        <v>0.05</v>
      </c>
      <c r="R31" s="199">
        <v>4</v>
      </c>
      <c r="S31" s="188">
        <v>10.09</v>
      </c>
    </row>
    <row r="32" spans="1:20">
      <c r="A32" s="196" t="s">
        <v>362</v>
      </c>
      <c r="B32" s="197"/>
      <c r="C32" s="187">
        <v>8.1212971636190314</v>
      </c>
      <c r="D32" s="188"/>
      <c r="E32" s="188"/>
      <c r="F32" s="188" t="s">
        <v>377</v>
      </c>
      <c r="G32" s="187">
        <v>2.1387739294306329</v>
      </c>
      <c r="H32" s="188">
        <v>0.27084058268461669</v>
      </c>
      <c r="I32" s="188">
        <v>4.3909795707124756E-2</v>
      </c>
      <c r="J32" s="199">
        <v>6.3306361548356245</v>
      </c>
      <c r="K32" s="199">
        <v>0.32749108617917733</v>
      </c>
      <c r="L32" s="199">
        <v>8.8613874806932138</v>
      </c>
      <c r="M32" s="188">
        <v>0.22458669733874623</v>
      </c>
      <c r="N32" s="188">
        <v>0.30082528346939402</v>
      </c>
      <c r="O32" s="199" t="s">
        <v>379</v>
      </c>
      <c r="P32" s="188">
        <v>2.0437213320328919E-2</v>
      </c>
      <c r="Q32" s="200">
        <v>0.05</v>
      </c>
      <c r="R32" s="199">
        <v>9.0368295240585752</v>
      </c>
      <c r="S32" s="188">
        <v>10.46</v>
      </c>
    </row>
    <row r="33" spans="1:20">
      <c r="A33" s="196" t="s">
        <v>206</v>
      </c>
      <c r="B33" s="197"/>
      <c r="C33" s="187" t="s">
        <v>184</v>
      </c>
      <c r="D33" s="187"/>
      <c r="E33" s="188"/>
      <c r="F33" s="188" t="s">
        <v>377</v>
      </c>
      <c r="G33" s="187">
        <v>5.2263167852985344</v>
      </c>
      <c r="H33" s="188">
        <v>0.36345103661303835</v>
      </c>
      <c r="I33" s="188">
        <v>2.6613149265033959E-2</v>
      </c>
      <c r="J33" s="199">
        <v>6.6937263819033319</v>
      </c>
      <c r="K33" s="199">
        <v>0.49163393528095112</v>
      </c>
      <c r="L33" s="199">
        <v>4.1431988019056245</v>
      </c>
      <c r="M33" s="188">
        <v>0.40664710149276961</v>
      </c>
      <c r="N33" s="188">
        <v>0.3</v>
      </c>
      <c r="O33" s="199" t="s">
        <v>379</v>
      </c>
      <c r="P33" s="188">
        <v>4.4927182900595788E-2</v>
      </c>
      <c r="Q33" s="200">
        <v>0.05</v>
      </c>
      <c r="R33" s="199">
        <v>4.4480586845557033</v>
      </c>
      <c r="S33" s="188">
        <v>10.28</v>
      </c>
    </row>
    <row r="34" spans="1:20">
      <c r="A34" s="208" t="s">
        <v>7</v>
      </c>
      <c r="B34" s="209"/>
      <c r="C34" s="210" t="s">
        <v>184</v>
      </c>
      <c r="D34" s="210"/>
      <c r="E34" s="211"/>
      <c r="F34" s="211" t="s">
        <v>377</v>
      </c>
      <c r="G34" s="210" t="s">
        <v>184</v>
      </c>
      <c r="H34" s="212" t="s">
        <v>380</v>
      </c>
      <c r="I34" s="211" t="s">
        <v>381</v>
      </c>
      <c r="J34" s="214" t="s">
        <v>378</v>
      </c>
      <c r="K34" s="214" t="s">
        <v>379</v>
      </c>
      <c r="L34" s="213" t="s">
        <v>378</v>
      </c>
      <c r="M34" s="211" t="s">
        <v>381</v>
      </c>
      <c r="N34" s="211" t="s">
        <v>377</v>
      </c>
      <c r="O34" s="214" t="s">
        <v>379</v>
      </c>
      <c r="P34" s="211" t="s">
        <v>380</v>
      </c>
      <c r="Q34" s="211" t="s">
        <v>377</v>
      </c>
      <c r="R34" s="214" t="s">
        <v>378</v>
      </c>
      <c r="S34" s="211">
        <v>10</v>
      </c>
    </row>
    <row r="35" spans="1:20">
      <c r="A35" s="196" t="s">
        <v>207</v>
      </c>
      <c r="B35" s="197"/>
      <c r="C35" s="187" t="s">
        <v>184</v>
      </c>
      <c r="D35" s="187"/>
      <c r="E35" s="188"/>
      <c r="F35" s="188" t="s">
        <v>377</v>
      </c>
      <c r="G35" s="187">
        <v>4.48231855735665</v>
      </c>
      <c r="H35" s="188">
        <v>0.26929738905942169</v>
      </c>
      <c r="I35" s="188">
        <v>4.6378668317986177E-2</v>
      </c>
      <c r="J35" s="199">
        <v>6.2650015083511912</v>
      </c>
      <c r="K35" s="199">
        <v>0.412086869152201</v>
      </c>
      <c r="L35" s="199">
        <v>54.516400199948521</v>
      </c>
      <c r="M35" s="188">
        <v>0.40637366540492709</v>
      </c>
      <c r="N35" s="188">
        <v>0.78365927245549361</v>
      </c>
      <c r="O35" s="199" t="s">
        <v>379</v>
      </c>
      <c r="P35" s="188">
        <v>2.4961360786224775E-2</v>
      </c>
      <c r="Q35" s="200">
        <v>0.05</v>
      </c>
      <c r="R35" s="199">
        <v>4.5597377164455715</v>
      </c>
      <c r="S35" s="188">
        <v>10.23</v>
      </c>
    </row>
    <row r="36" spans="1:20">
      <c r="A36" s="196" t="s">
        <v>208</v>
      </c>
      <c r="B36" s="197"/>
      <c r="C36" s="187" t="s">
        <v>184</v>
      </c>
      <c r="D36" s="188"/>
      <c r="E36" s="188"/>
      <c r="F36" s="188" t="s">
        <v>377</v>
      </c>
      <c r="G36" s="187">
        <v>1.9791910857488815</v>
      </c>
      <c r="H36" s="188">
        <v>0.20732270666837968</v>
      </c>
      <c r="I36" s="188" t="s">
        <v>381</v>
      </c>
      <c r="J36" s="199">
        <v>2.9862867781603479</v>
      </c>
      <c r="K36" s="199">
        <v>0.3791634587708641</v>
      </c>
      <c r="L36" s="199">
        <v>4.7311220009661374</v>
      </c>
      <c r="M36" s="188">
        <v>0.40637683110718814</v>
      </c>
      <c r="N36" s="188">
        <v>0.30835526557117598</v>
      </c>
      <c r="O36" s="199" t="s">
        <v>379</v>
      </c>
      <c r="P36" s="188">
        <v>2.9754316367693451E-2</v>
      </c>
      <c r="Q36" s="200">
        <v>0.05</v>
      </c>
      <c r="R36" s="199">
        <v>2.2715475666393465</v>
      </c>
      <c r="S36" s="188">
        <v>10.48</v>
      </c>
    </row>
    <row r="37" spans="1:20">
      <c r="A37" s="196" t="s">
        <v>209</v>
      </c>
      <c r="B37" s="197"/>
      <c r="C37" s="187">
        <v>9.384601</v>
      </c>
      <c r="D37" s="188"/>
      <c r="E37" s="188"/>
      <c r="F37" s="188" t="s">
        <v>377</v>
      </c>
      <c r="G37" s="187">
        <v>1.2757095262629041</v>
      </c>
      <c r="H37" s="188">
        <v>0.20289326493900503</v>
      </c>
      <c r="I37" s="188">
        <v>2.3611769109690404E-2</v>
      </c>
      <c r="J37" s="199">
        <v>5.0843860871275242</v>
      </c>
      <c r="K37" s="199">
        <v>0.36966342880467007</v>
      </c>
      <c r="L37" s="199">
        <v>4.8660364345137621</v>
      </c>
      <c r="M37" s="188">
        <v>0.1387195460397789</v>
      </c>
      <c r="N37" s="188">
        <v>0.30674930235888953</v>
      </c>
      <c r="O37" s="199">
        <v>9.7192979303888219E-2</v>
      </c>
      <c r="P37" s="188">
        <v>7.1723981347239466E-2</v>
      </c>
      <c r="Q37" s="200">
        <v>0.05</v>
      </c>
      <c r="R37" s="199">
        <v>0.5</v>
      </c>
      <c r="S37" s="188">
        <v>10.26</v>
      </c>
    </row>
    <row r="38" spans="1:20">
      <c r="A38" s="196" t="s">
        <v>210</v>
      </c>
      <c r="B38" s="197"/>
      <c r="C38" s="187" t="s">
        <v>184</v>
      </c>
      <c r="D38" s="188"/>
      <c r="E38" s="188"/>
      <c r="F38" s="188" t="s">
        <v>377</v>
      </c>
      <c r="G38" s="187">
        <v>1.2249627435906407</v>
      </c>
      <c r="H38" s="188">
        <v>0.18565837167756835</v>
      </c>
      <c r="I38" s="188">
        <v>2.1388768831407345E-2</v>
      </c>
      <c r="J38" s="199">
        <v>7.3468702760972633</v>
      </c>
      <c r="K38" s="199">
        <v>0.30343056625560733</v>
      </c>
      <c r="L38" s="199">
        <v>6.8680834214013666</v>
      </c>
      <c r="M38" s="188">
        <v>0.1314480989786882</v>
      </c>
      <c r="N38" s="188">
        <v>0.46279847475517283</v>
      </c>
      <c r="O38" s="199" t="s">
        <v>379</v>
      </c>
      <c r="P38" s="188">
        <v>2.0864596388857484E-2</v>
      </c>
      <c r="Q38" s="200">
        <v>0.1</v>
      </c>
      <c r="R38" s="199">
        <v>5.6278974406882023</v>
      </c>
      <c r="S38" s="188">
        <v>10.15</v>
      </c>
    </row>
    <row r="39" spans="1:20">
      <c r="A39" s="196" t="s">
        <v>211</v>
      </c>
      <c r="B39" s="197"/>
      <c r="C39" s="187">
        <v>9.9243799999999993</v>
      </c>
      <c r="D39" s="188"/>
      <c r="E39" s="188"/>
      <c r="F39" s="188" t="s">
        <v>377</v>
      </c>
      <c r="G39" s="187">
        <v>2.0331366481426207</v>
      </c>
      <c r="H39" s="188">
        <v>0.31127041006342721</v>
      </c>
      <c r="I39" s="188">
        <v>2.4400763165602794E-2</v>
      </c>
      <c r="J39" s="199">
        <v>7.4667777175649261</v>
      </c>
      <c r="K39" s="199">
        <v>0.58090034647914623</v>
      </c>
      <c r="L39" s="199">
        <v>7.01198608347599</v>
      </c>
      <c r="M39" s="188">
        <v>0.19844167689897624</v>
      </c>
      <c r="N39" s="188">
        <v>0.2</v>
      </c>
      <c r="O39" s="199" t="s">
        <v>379</v>
      </c>
      <c r="P39" s="188">
        <v>2.6523426597176141E-2</v>
      </c>
      <c r="Q39" s="200">
        <v>5.4564383713161919E-2</v>
      </c>
      <c r="R39" s="199">
        <v>9.5426078165670951</v>
      </c>
      <c r="S39" s="188">
        <v>10.130000000000001</v>
      </c>
      <c r="T39" s="6"/>
    </row>
    <row r="40" spans="1:20">
      <c r="A40" s="196" t="s">
        <v>212</v>
      </c>
      <c r="B40" s="197"/>
      <c r="C40" s="187">
        <v>8.9519379999999984</v>
      </c>
      <c r="D40" s="188"/>
      <c r="E40" s="188"/>
      <c r="F40" s="188" t="s">
        <v>377</v>
      </c>
      <c r="G40" s="187" t="s">
        <v>184</v>
      </c>
      <c r="H40" s="188">
        <v>0.26431346905591219</v>
      </c>
      <c r="I40" s="188">
        <v>3.1424617433250486E-2</v>
      </c>
      <c r="J40" s="199">
        <v>6.1339358511206381</v>
      </c>
      <c r="K40" s="199">
        <v>0.2985553831570375</v>
      </c>
      <c r="L40" s="199">
        <v>4.6638429774280086</v>
      </c>
      <c r="M40" s="188">
        <v>0.11299747297096938</v>
      </c>
      <c r="N40" s="188">
        <v>0.2</v>
      </c>
      <c r="O40" s="199" t="s">
        <v>379</v>
      </c>
      <c r="P40" s="188">
        <v>4.3364350736179821E-2</v>
      </c>
      <c r="Q40" s="200">
        <v>5.172516649583378E-2</v>
      </c>
      <c r="R40" s="199">
        <v>5.8975600542220725</v>
      </c>
      <c r="S40" s="188">
        <v>10.09</v>
      </c>
    </row>
    <row r="41" spans="1:20">
      <c r="A41" s="196" t="s">
        <v>213</v>
      </c>
      <c r="B41" s="197"/>
      <c r="C41" s="187">
        <v>10.267665999999998</v>
      </c>
      <c r="D41" s="188"/>
      <c r="E41" s="188"/>
      <c r="F41" s="188" t="s">
        <v>377</v>
      </c>
      <c r="G41" s="187">
        <v>1.1397831502347189</v>
      </c>
      <c r="H41" s="188">
        <v>0.26142563156475035</v>
      </c>
      <c r="I41" s="188">
        <v>2.6311294710344529E-2</v>
      </c>
      <c r="J41" s="199">
        <v>6.1821867323554338</v>
      </c>
      <c r="K41" s="199">
        <v>0.30222097118746905</v>
      </c>
      <c r="L41" s="199">
        <v>3.0816457275585827</v>
      </c>
      <c r="M41" s="188">
        <v>0.158143002940972</v>
      </c>
      <c r="N41" s="188">
        <v>0.2</v>
      </c>
      <c r="O41" s="199" t="s">
        <v>379</v>
      </c>
      <c r="P41" s="188">
        <v>3.2494108095449496E-2</v>
      </c>
      <c r="Q41" s="200">
        <v>5.277297404980625E-2</v>
      </c>
      <c r="R41" s="199">
        <v>1.6463772776915007</v>
      </c>
      <c r="S41" s="188">
        <v>10.07</v>
      </c>
    </row>
    <row r="42" spans="1:20">
      <c r="A42" s="196" t="s">
        <v>214</v>
      </c>
      <c r="B42" s="197"/>
      <c r="C42" s="187">
        <v>6.6929739999999978</v>
      </c>
      <c r="D42" s="188"/>
      <c r="E42" s="188"/>
      <c r="F42" s="188">
        <v>5.1505564968816149E-2</v>
      </c>
      <c r="G42" s="187">
        <v>2.8636079397287117</v>
      </c>
      <c r="H42" s="188">
        <v>0.30522616537620484</v>
      </c>
      <c r="I42" s="188">
        <v>4.2550203621911142E-2</v>
      </c>
      <c r="J42" s="199">
        <v>12.479724952139822</v>
      </c>
      <c r="K42" s="199">
        <v>0.35280286821661228</v>
      </c>
      <c r="L42" s="199">
        <v>10.825846515296194</v>
      </c>
      <c r="M42" s="188">
        <v>0.27959565187179669</v>
      </c>
      <c r="N42" s="188">
        <v>0.25</v>
      </c>
      <c r="O42" s="199" t="s">
        <v>379</v>
      </c>
      <c r="P42" s="188">
        <v>3.7938984921566353E-2</v>
      </c>
      <c r="Q42" s="200">
        <v>0.05</v>
      </c>
      <c r="R42" s="199">
        <v>18.375390845866956</v>
      </c>
      <c r="S42" s="188">
        <v>10.14</v>
      </c>
    </row>
    <row r="43" spans="1:20">
      <c r="A43" s="196" t="s">
        <v>215</v>
      </c>
      <c r="B43" s="197"/>
      <c r="C43" s="187">
        <v>5.2336080000000003</v>
      </c>
      <c r="D43" s="188"/>
      <c r="E43" s="188"/>
      <c r="F43" s="188">
        <v>5.1505564968816149E-2</v>
      </c>
      <c r="G43" s="187">
        <v>1.2212701045216707</v>
      </c>
      <c r="H43" s="188">
        <v>0.25836630503229069</v>
      </c>
      <c r="I43" s="188" t="s">
        <v>381</v>
      </c>
      <c r="J43" s="199">
        <v>2.6654454363704811</v>
      </c>
      <c r="K43" s="199">
        <v>0.29956115880336776</v>
      </c>
      <c r="L43" s="199">
        <v>4.6915168347002663</v>
      </c>
      <c r="M43" s="188">
        <v>0.11856591559354705</v>
      </c>
      <c r="N43" s="188">
        <v>0.25</v>
      </c>
      <c r="O43" s="199" t="s">
        <v>379</v>
      </c>
      <c r="P43" s="188">
        <v>2.8297109002642137E-2</v>
      </c>
      <c r="Q43" s="200">
        <v>5.0882152348558161E-2</v>
      </c>
      <c r="R43" s="199">
        <v>2</v>
      </c>
      <c r="S43" s="188">
        <v>10.27</v>
      </c>
    </row>
    <row r="44" spans="1:20">
      <c r="A44" s="196" t="s">
        <v>363</v>
      </c>
      <c r="B44" s="197"/>
      <c r="C44" s="187">
        <v>6.6545500000000004</v>
      </c>
      <c r="D44" s="188"/>
      <c r="E44" s="188"/>
      <c r="F44" s="188" t="s">
        <v>377</v>
      </c>
      <c r="G44" s="187">
        <v>1.2353418878426932</v>
      </c>
      <c r="H44" s="188">
        <v>0.24184522767738625</v>
      </c>
      <c r="I44" s="188">
        <v>2.2884265004159219E-2</v>
      </c>
      <c r="J44" s="199">
        <v>2.522782367551017</v>
      </c>
      <c r="K44" s="199">
        <v>0.26576946606254759</v>
      </c>
      <c r="L44" s="199">
        <v>5.3866304082228638</v>
      </c>
      <c r="M44" s="188">
        <v>0.19030824642376024</v>
      </c>
      <c r="N44" s="188">
        <v>0.3</v>
      </c>
      <c r="O44" s="199" t="s">
        <v>379</v>
      </c>
      <c r="P44" s="188">
        <v>1.3694276349091167E-2</v>
      </c>
      <c r="Q44" s="200">
        <v>0.05</v>
      </c>
      <c r="R44" s="199">
        <v>3</v>
      </c>
      <c r="S44" s="188">
        <v>10.29</v>
      </c>
    </row>
    <row r="45" spans="1:20">
      <c r="A45" s="196" t="s">
        <v>216</v>
      </c>
      <c r="B45" s="197"/>
      <c r="C45" s="187">
        <v>6.5934720000000002</v>
      </c>
      <c r="D45" s="188"/>
      <c r="E45" s="188"/>
      <c r="F45" s="188" t="s">
        <v>377</v>
      </c>
      <c r="G45" s="187">
        <v>1.1695993041304824</v>
      </c>
      <c r="H45" s="188">
        <v>0.26430200098334</v>
      </c>
      <c r="I45" s="188" t="s">
        <v>381</v>
      </c>
      <c r="J45" s="199">
        <v>4.2514758638128916</v>
      </c>
      <c r="K45" s="199">
        <v>0.31530372478819951</v>
      </c>
      <c r="L45" s="199">
        <v>5.1122662303062762</v>
      </c>
      <c r="M45" s="188">
        <v>0.24584189872078263</v>
      </c>
      <c r="N45" s="188">
        <v>0.25</v>
      </c>
      <c r="O45" s="199">
        <v>9.5459910448667529E-2</v>
      </c>
      <c r="P45" s="188">
        <v>2.7689803159151601E-2</v>
      </c>
      <c r="Q45" s="200">
        <v>0.05</v>
      </c>
      <c r="R45" s="199">
        <v>6.6561646037745303</v>
      </c>
      <c r="S45" s="188">
        <v>10.31</v>
      </c>
    </row>
    <row r="46" spans="1:20" s="6" customFormat="1">
      <c r="A46" s="196" t="s">
        <v>217</v>
      </c>
      <c r="B46" s="197"/>
      <c r="C46" s="187" t="s">
        <v>184</v>
      </c>
      <c r="D46" s="188"/>
      <c r="E46" s="188"/>
      <c r="F46" s="188" t="s">
        <v>377</v>
      </c>
      <c r="G46" s="187" t="s">
        <v>184</v>
      </c>
      <c r="H46" s="188">
        <v>0.12521430519226365</v>
      </c>
      <c r="I46" s="188" t="s">
        <v>381</v>
      </c>
      <c r="J46" s="199">
        <v>3.2535712092101097</v>
      </c>
      <c r="K46" s="199">
        <v>0.2146644440129146</v>
      </c>
      <c r="L46" s="199">
        <v>3.7085214107729607</v>
      </c>
      <c r="M46" s="188">
        <v>0.18047524255063291</v>
      </c>
      <c r="N46" s="188">
        <v>0.40526844191669364</v>
      </c>
      <c r="O46" s="199" t="s">
        <v>379</v>
      </c>
      <c r="P46" s="188">
        <v>4.3647707081527917E-2</v>
      </c>
      <c r="Q46" s="200">
        <v>0.05</v>
      </c>
      <c r="R46" s="199">
        <v>3.1824544331537727</v>
      </c>
      <c r="S46" s="188">
        <v>10.43</v>
      </c>
    </row>
    <row r="47" spans="1:20" s="43" customFormat="1">
      <c r="A47" s="196" t="s">
        <v>218</v>
      </c>
      <c r="B47" s="197"/>
      <c r="C47" s="187">
        <v>0.72688000000000041</v>
      </c>
      <c r="D47" s="188"/>
      <c r="E47" s="188"/>
      <c r="F47" s="188" t="s">
        <v>377</v>
      </c>
      <c r="G47" s="187" t="s">
        <v>184</v>
      </c>
      <c r="H47" s="188">
        <v>0.11876695383215605</v>
      </c>
      <c r="I47" s="188" t="s">
        <v>381</v>
      </c>
      <c r="J47" s="199">
        <v>2.3589460882632292</v>
      </c>
      <c r="K47" s="199">
        <v>0.10712641477801847</v>
      </c>
      <c r="L47" s="199">
        <v>6.79126268150715</v>
      </c>
      <c r="M47" s="188">
        <v>0.20611982705231255</v>
      </c>
      <c r="N47" s="188">
        <v>0.35724155087396225</v>
      </c>
      <c r="O47" s="199" t="s">
        <v>379</v>
      </c>
      <c r="P47" s="188">
        <v>4.5384326525273681E-2</v>
      </c>
      <c r="Q47" s="200">
        <v>5.000315072815803E-2</v>
      </c>
      <c r="R47" s="199">
        <v>5.8854824342268515</v>
      </c>
      <c r="S47" s="188">
        <v>10.25</v>
      </c>
      <c r="T47" s="1"/>
    </row>
    <row r="48" spans="1:20" s="43" customFormat="1">
      <c r="A48" s="196" t="s">
        <v>219</v>
      </c>
      <c r="B48" s="197"/>
      <c r="C48" s="187" t="s">
        <v>184</v>
      </c>
      <c r="D48" s="188"/>
      <c r="E48" s="188"/>
      <c r="F48" s="188" t="s">
        <v>377</v>
      </c>
      <c r="G48" s="187">
        <v>1.385213399710306</v>
      </c>
      <c r="H48" s="188">
        <v>0.12782531490661822</v>
      </c>
      <c r="I48" s="188" t="s">
        <v>381</v>
      </c>
      <c r="J48" s="199">
        <v>1.8954920741209653</v>
      </c>
      <c r="K48" s="199">
        <v>0.24369203043864854</v>
      </c>
      <c r="L48" s="199">
        <v>4.4193773030550094</v>
      </c>
      <c r="M48" s="188">
        <v>0.27132914335275377</v>
      </c>
      <c r="N48" s="188">
        <v>0.56985609926513048</v>
      </c>
      <c r="O48" s="199" t="s">
        <v>379</v>
      </c>
      <c r="P48" s="188">
        <v>3.5719105865077441E-2</v>
      </c>
      <c r="Q48" s="200">
        <v>0.05</v>
      </c>
      <c r="R48" s="199">
        <v>6.3829772657824231</v>
      </c>
      <c r="S48" s="188">
        <v>10.17</v>
      </c>
      <c r="T48" s="1"/>
    </row>
    <row r="49" spans="1:20" s="6" customFormat="1">
      <c r="A49" s="196" t="s">
        <v>220</v>
      </c>
      <c r="B49" s="197"/>
      <c r="C49" s="187" t="s">
        <v>184</v>
      </c>
      <c r="D49" s="188"/>
      <c r="E49" s="188"/>
      <c r="F49" s="188" t="s">
        <v>377</v>
      </c>
      <c r="G49" s="187">
        <v>1.6064967995614312</v>
      </c>
      <c r="H49" s="188">
        <v>0.16532268231357722</v>
      </c>
      <c r="I49" s="188" t="s">
        <v>381</v>
      </c>
      <c r="J49" s="199">
        <v>3.1808773431495814</v>
      </c>
      <c r="K49" s="199">
        <v>0.33115298793467002</v>
      </c>
      <c r="L49" s="199">
        <v>5.5199656321791952</v>
      </c>
      <c r="M49" s="188">
        <v>0.27628320832323128</v>
      </c>
      <c r="N49" s="188">
        <v>0.52529834957328281</v>
      </c>
      <c r="O49" s="199" t="s">
        <v>379</v>
      </c>
      <c r="P49" s="188">
        <v>5.1627489119354782E-2</v>
      </c>
      <c r="Q49" s="200">
        <v>0.1</v>
      </c>
      <c r="R49" s="199">
        <v>4.2145801179339477</v>
      </c>
      <c r="S49" s="188">
        <v>10.43</v>
      </c>
      <c r="T49" s="1"/>
    </row>
    <row r="50" spans="1:20">
      <c r="A50" s="196" t="s">
        <v>221</v>
      </c>
      <c r="B50" s="197"/>
      <c r="C50" s="187">
        <v>2.3780770000000002</v>
      </c>
      <c r="D50" s="188"/>
      <c r="E50" s="188"/>
      <c r="F50" s="188" t="s">
        <v>377</v>
      </c>
      <c r="G50" s="187">
        <v>1.444150893489335</v>
      </c>
      <c r="H50" s="188">
        <v>0.15497032805373012</v>
      </c>
      <c r="I50" s="188">
        <v>2.096231642402218E-2</v>
      </c>
      <c r="J50" s="199">
        <v>3.5022885371183454</v>
      </c>
      <c r="K50" s="199">
        <v>0.2069109845618968</v>
      </c>
      <c r="L50" s="199">
        <v>6.9818988755034308</v>
      </c>
      <c r="M50" s="188">
        <v>0.26591126162475481</v>
      </c>
      <c r="N50" s="188">
        <v>0.40200793043417044</v>
      </c>
      <c r="O50" s="199" t="s">
        <v>379</v>
      </c>
      <c r="P50" s="188">
        <v>5.6299279875254793E-2</v>
      </c>
      <c r="Q50" s="200">
        <v>0.05</v>
      </c>
      <c r="R50" s="199">
        <v>0.5</v>
      </c>
      <c r="S50" s="188">
        <v>10.11</v>
      </c>
    </row>
    <row r="51" spans="1:20">
      <c r="A51" s="41" t="s">
        <v>385</v>
      </c>
      <c r="B51" s="41"/>
      <c r="C51" s="114">
        <v>873</v>
      </c>
      <c r="D51" s="114"/>
      <c r="E51" s="114"/>
      <c r="F51" s="86">
        <v>9.2999999999999999E-2</v>
      </c>
      <c r="G51" s="114">
        <v>185</v>
      </c>
      <c r="H51" s="86">
        <v>0.31</v>
      </c>
      <c r="I51" s="86">
        <v>3.2000000000000001E-2</v>
      </c>
      <c r="J51" s="217">
        <v>22.6</v>
      </c>
      <c r="K51" s="217">
        <v>0.56999999999999995</v>
      </c>
      <c r="L51" s="217">
        <v>7.74</v>
      </c>
      <c r="M51" s="114">
        <v>133</v>
      </c>
      <c r="N51" s="86">
        <v>1.3</v>
      </c>
      <c r="O51" s="217"/>
      <c r="P51" s="86">
        <v>0.59</v>
      </c>
      <c r="Q51" s="86">
        <v>0.38</v>
      </c>
      <c r="R51" s="217">
        <v>75</v>
      </c>
      <c r="S51" s="114"/>
    </row>
    <row r="52" spans="1:20">
      <c r="A52" s="208" t="s">
        <v>354</v>
      </c>
      <c r="B52" s="209"/>
      <c r="C52" s="210">
        <v>876.15596800000003</v>
      </c>
      <c r="D52" s="190"/>
      <c r="E52" s="211"/>
      <c r="F52" s="211">
        <v>0.05</v>
      </c>
      <c r="G52" s="210">
        <v>187.91278681162919</v>
      </c>
      <c r="H52" s="211">
        <v>0.30323072063028428</v>
      </c>
      <c r="I52" s="211">
        <v>6.7991192950301801E-2</v>
      </c>
      <c r="J52" s="214">
        <v>22.77285512139099</v>
      </c>
      <c r="K52" s="214">
        <v>0.53391390400854188</v>
      </c>
      <c r="L52" s="214">
        <v>10.1835629999575</v>
      </c>
      <c r="M52" s="210">
        <v>110.58532137312987</v>
      </c>
      <c r="N52" s="211">
        <v>1.2906487559035014</v>
      </c>
      <c r="O52" s="214" t="s">
        <v>379</v>
      </c>
      <c r="P52" s="211">
        <v>0.61100207403021856</v>
      </c>
      <c r="Q52" s="215">
        <v>0.3491093184967996</v>
      </c>
      <c r="R52" s="214">
        <v>77.195198512355688</v>
      </c>
      <c r="S52" s="211">
        <v>10.029999999999999</v>
      </c>
    </row>
    <row r="53" spans="1:20" s="6" customFormat="1">
      <c r="A53" s="196" t="s">
        <v>222</v>
      </c>
      <c r="B53" s="197"/>
      <c r="C53" s="187">
        <v>1</v>
      </c>
      <c r="D53" s="188"/>
      <c r="E53" s="188"/>
      <c r="F53" s="188" t="s">
        <v>377</v>
      </c>
      <c r="G53" s="187">
        <v>1.2210880173571483</v>
      </c>
      <c r="H53" s="188">
        <v>0.17242080257804959</v>
      </c>
      <c r="I53" s="188">
        <v>3.210830462505708E-2</v>
      </c>
      <c r="J53" s="199">
        <v>4.4029602047688616</v>
      </c>
      <c r="K53" s="199">
        <v>0.25726493274453166</v>
      </c>
      <c r="L53" s="199">
        <v>5.1344916742901923</v>
      </c>
      <c r="M53" s="188">
        <v>0.35722525844609665</v>
      </c>
      <c r="N53" s="188">
        <v>0.30012795623310151</v>
      </c>
      <c r="O53" s="199" t="s">
        <v>379</v>
      </c>
      <c r="P53" s="188">
        <v>4.7862418572901543E-2</v>
      </c>
      <c r="Q53" s="200">
        <v>0.05</v>
      </c>
      <c r="R53" s="199">
        <v>4.8002652650375932</v>
      </c>
      <c r="S53" s="188">
        <v>10.25</v>
      </c>
    </row>
    <row r="54" spans="1:20">
      <c r="A54" s="196" t="s">
        <v>364</v>
      </c>
      <c r="B54" s="197"/>
      <c r="C54" s="187" t="s">
        <v>184</v>
      </c>
      <c r="D54" s="188"/>
      <c r="E54" s="188"/>
      <c r="F54" s="188" t="s">
        <v>377</v>
      </c>
      <c r="G54" s="187">
        <v>1.4056669466975904</v>
      </c>
      <c r="H54" s="188">
        <v>0.15882945547887561</v>
      </c>
      <c r="I54" s="188" t="s">
        <v>381</v>
      </c>
      <c r="J54" s="199">
        <v>4.5941854682926282</v>
      </c>
      <c r="K54" s="199">
        <v>0.19686125638228552</v>
      </c>
      <c r="L54" s="199">
        <v>5.6340609524028231</v>
      </c>
      <c r="M54" s="188">
        <v>0.24192564420608334</v>
      </c>
      <c r="N54" s="188">
        <v>0.40717528860987517</v>
      </c>
      <c r="O54" s="199">
        <v>8.8182742165876613E-2</v>
      </c>
      <c r="P54" s="188">
        <v>4.1455335008276244E-2</v>
      </c>
      <c r="Q54" s="200">
        <v>0.05</v>
      </c>
      <c r="R54" s="199">
        <v>3.0808536452999675</v>
      </c>
      <c r="S54" s="188">
        <v>10.48</v>
      </c>
    </row>
    <row r="55" spans="1:20">
      <c r="A55" s="196" t="s">
        <v>223</v>
      </c>
      <c r="B55" s="197"/>
      <c r="C55" s="187">
        <v>3</v>
      </c>
      <c r="D55" s="188"/>
      <c r="E55" s="188"/>
      <c r="F55" s="188" t="s">
        <v>377</v>
      </c>
      <c r="G55" s="187" t="s">
        <v>184</v>
      </c>
      <c r="H55" s="188">
        <v>0.1122831198890166</v>
      </c>
      <c r="I55" s="188">
        <v>3.3240987719404966E-2</v>
      </c>
      <c r="J55" s="199">
        <v>4.4468737277139292</v>
      </c>
      <c r="K55" s="199">
        <v>0.27122336287499477</v>
      </c>
      <c r="L55" s="199">
        <v>4.9636238294072106</v>
      </c>
      <c r="M55" s="188">
        <v>0.12974138352913153</v>
      </c>
      <c r="N55" s="188">
        <v>0.3</v>
      </c>
      <c r="O55" s="199" t="s">
        <v>379</v>
      </c>
      <c r="P55" s="188">
        <v>4.7014022668320429E-2</v>
      </c>
      <c r="Q55" s="200">
        <v>0.05</v>
      </c>
      <c r="R55" s="199">
        <v>7.5142542567107338</v>
      </c>
      <c r="S55" s="188">
        <v>10.33</v>
      </c>
    </row>
    <row r="56" spans="1:20" s="6" customFormat="1">
      <c r="A56" s="196" t="s">
        <v>224</v>
      </c>
      <c r="B56" s="197"/>
      <c r="C56" s="187">
        <v>4</v>
      </c>
      <c r="D56" s="190"/>
      <c r="E56" s="188"/>
      <c r="F56" s="188">
        <v>0.05</v>
      </c>
      <c r="G56" s="187">
        <v>2.7213712570765898</v>
      </c>
      <c r="H56" s="188">
        <v>0.33259261153630337</v>
      </c>
      <c r="I56" s="188">
        <v>5.9817281391444793E-2</v>
      </c>
      <c r="J56" s="199">
        <v>16.599889363384602</v>
      </c>
      <c r="K56" s="199">
        <v>3.6931077850017764</v>
      </c>
      <c r="L56" s="199">
        <v>16.980860908532716</v>
      </c>
      <c r="M56" s="188">
        <v>0.45958321747885639</v>
      </c>
      <c r="N56" s="188">
        <v>1.476829214936207</v>
      </c>
      <c r="O56" s="199" t="s">
        <v>379</v>
      </c>
      <c r="P56" s="188">
        <v>0.23903802877725727</v>
      </c>
      <c r="Q56" s="200">
        <v>0.1</v>
      </c>
      <c r="R56" s="199">
        <v>26.528820767119107</v>
      </c>
      <c r="S56" s="188">
        <v>10.14</v>
      </c>
      <c r="T56" s="1"/>
    </row>
    <row r="57" spans="1:20">
      <c r="A57" s="196" t="s">
        <v>225</v>
      </c>
      <c r="B57" s="197"/>
      <c r="C57" s="187">
        <v>2</v>
      </c>
      <c r="D57" s="188"/>
      <c r="E57" s="188"/>
      <c r="F57" s="188" t="s">
        <v>377</v>
      </c>
      <c r="G57" s="187" t="s">
        <v>184</v>
      </c>
      <c r="H57" s="188">
        <v>0.13381429630253674</v>
      </c>
      <c r="I57" s="188" t="s">
        <v>381</v>
      </c>
      <c r="J57" s="199">
        <v>4.2893869562125433</v>
      </c>
      <c r="K57" s="199">
        <v>0.25822509553263162</v>
      </c>
      <c r="L57" s="199">
        <v>4.238908430027104</v>
      </c>
      <c r="M57" s="188">
        <v>0.11243927586999768</v>
      </c>
      <c r="N57" s="188">
        <v>0.3</v>
      </c>
      <c r="O57" s="199" t="s">
        <v>379</v>
      </c>
      <c r="P57" s="188">
        <v>3.8912007956930818E-2</v>
      </c>
      <c r="Q57" s="200">
        <v>0.05</v>
      </c>
      <c r="R57" s="199">
        <v>0.5</v>
      </c>
      <c r="S57" s="188">
        <v>10.46</v>
      </c>
    </row>
    <row r="58" spans="1:20">
      <c r="A58" s="196" t="s">
        <v>226</v>
      </c>
      <c r="B58" s="197"/>
      <c r="C58" s="187">
        <v>1</v>
      </c>
      <c r="D58" s="188"/>
      <c r="E58" s="188"/>
      <c r="F58" s="188" t="s">
        <v>377</v>
      </c>
      <c r="G58" s="187" t="s">
        <v>184</v>
      </c>
      <c r="H58" s="188">
        <v>0.10683448863094024</v>
      </c>
      <c r="I58" s="188" t="s">
        <v>381</v>
      </c>
      <c r="J58" s="199">
        <v>4.9259810574481824</v>
      </c>
      <c r="K58" s="199">
        <v>0.22542967559587684</v>
      </c>
      <c r="L58" s="199">
        <v>4.2683456692053552</v>
      </c>
      <c r="M58" s="188">
        <v>6.7465471001450922E-2</v>
      </c>
      <c r="N58" s="188">
        <v>0.15</v>
      </c>
      <c r="O58" s="199">
        <v>9.4544011498986197E-2</v>
      </c>
      <c r="P58" s="188">
        <v>3.0164158127254734E-2</v>
      </c>
      <c r="Q58" s="200">
        <v>4.8857921062567339E-2</v>
      </c>
      <c r="R58" s="199">
        <v>2.2348695423317109</v>
      </c>
      <c r="S58" s="188">
        <v>10.029999999999999</v>
      </c>
    </row>
    <row r="59" spans="1:20">
      <c r="A59" s="196" t="s">
        <v>227</v>
      </c>
      <c r="B59" s="197"/>
      <c r="C59" s="187" t="s">
        <v>184</v>
      </c>
      <c r="D59" s="187"/>
      <c r="E59" s="188"/>
      <c r="F59" s="188" t="s">
        <v>377</v>
      </c>
      <c r="G59" s="187">
        <v>3.5419655427441343</v>
      </c>
      <c r="H59" s="188">
        <v>9.8553432927112244E-2</v>
      </c>
      <c r="I59" s="188" t="s">
        <v>381</v>
      </c>
      <c r="J59" s="199">
        <v>2.9497158927269771</v>
      </c>
      <c r="K59" s="199">
        <v>0.10744278738945673</v>
      </c>
      <c r="L59" s="199">
        <v>1.4024382818861674</v>
      </c>
      <c r="M59" s="188">
        <v>0.69167085789073424</v>
      </c>
      <c r="N59" s="188">
        <v>0.3</v>
      </c>
      <c r="O59" s="199" t="s">
        <v>379</v>
      </c>
      <c r="P59" s="188">
        <v>5.817479201465061E-2</v>
      </c>
      <c r="Q59" s="200">
        <v>4.9735856135982165E-2</v>
      </c>
      <c r="R59" s="199">
        <v>5.7675533905752658</v>
      </c>
      <c r="S59" s="188">
        <v>10.14</v>
      </c>
    </row>
    <row r="60" spans="1:20">
      <c r="A60" s="195" t="s">
        <v>228</v>
      </c>
      <c r="B60" s="197"/>
      <c r="C60" s="187" t="s">
        <v>184</v>
      </c>
      <c r="D60" s="187"/>
      <c r="E60" s="188"/>
      <c r="F60" s="188">
        <v>0.05</v>
      </c>
      <c r="G60" s="187">
        <v>4.9606293470679059</v>
      </c>
      <c r="H60" s="188">
        <v>0.27481012778184344</v>
      </c>
      <c r="I60" s="188" t="s">
        <v>381</v>
      </c>
      <c r="J60" s="199">
        <v>3</v>
      </c>
      <c r="K60" s="199">
        <v>1.4802415874861166</v>
      </c>
      <c r="L60" s="199">
        <v>3</v>
      </c>
      <c r="M60" s="188">
        <v>0.38073383796078908</v>
      </c>
      <c r="N60" s="188">
        <v>1.4886632618507605</v>
      </c>
      <c r="O60" s="199" t="s">
        <v>379</v>
      </c>
      <c r="P60" s="188">
        <v>0.12638966078668901</v>
      </c>
      <c r="Q60" s="200">
        <v>5.3293578761477146E-2</v>
      </c>
      <c r="R60" s="199">
        <v>15</v>
      </c>
      <c r="S60" s="188">
        <v>10.3</v>
      </c>
    </row>
    <row r="61" spans="1:20">
      <c r="A61" s="208" t="s">
        <v>8</v>
      </c>
      <c r="B61" s="209"/>
      <c r="C61" s="210" t="s">
        <v>184</v>
      </c>
      <c r="D61" s="211"/>
      <c r="E61" s="211"/>
      <c r="F61" s="211" t="s">
        <v>377</v>
      </c>
      <c r="G61" s="210" t="s">
        <v>184</v>
      </c>
      <c r="H61" s="212" t="s">
        <v>380</v>
      </c>
      <c r="I61" s="211" t="s">
        <v>381</v>
      </c>
      <c r="J61" s="214" t="s">
        <v>378</v>
      </c>
      <c r="K61" s="214" t="s">
        <v>379</v>
      </c>
      <c r="L61" s="213" t="s">
        <v>378</v>
      </c>
      <c r="M61" s="188" t="s">
        <v>381</v>
      </c>
      <c r="N61" s="211" t="s">
        <v>377</v>
      </c>
      <c r="O61" s="214" t="s">
        <v>379</v>
      </c>
      <c r="P61" s="212" t="s">
        <v>380</v>
      </c>
      <c r="Q61" s="211" t="s">
        <v>377</v>
      </c>
      <c r="R61" s="214" t="s">
        <v>378</v>
      </c>
      <c r="S61" s="211">
        <v>10</v>
      </c>
    </row>
    <row r="62" spans="1:20" s="6" customFormat="1">
      <c r="A62" s="196" t="s">
        <v>229</v>
      </c>
      <c r="B62" s="197"/>
      <c r="C62" s="187" t="s">
        <v>184</v>
      </c>
      <c r="D62" s="188"/>
      <c r="E62" s="188"/>
      <c r="F62" s="188" t="s">
        <v>377</v>
      </c>
      <c r="G62" s="187">
        <v>1.871404239750339</v>
      </c>
      <c r="H62" s="188">
        <v>0.2154103548156846</v>
      </c>
      <c r="I62" s="188">
        <v>2.0479143290614968E-2</v>
      </c>
      <c r="J62" s="199">
        <v>3.0785269597205658</v>
      </c>
      <c r="K62" s="199">
        <v>0.32830941212371612</v>
      </c>
      <c r="L62" s="199">
        <v>2.3845895054523085</v>
      </c>
      <c r="M62" s="188">
        <v>0.33727969774557404</v>
      </c>
      <c r="N62" s="188">
        <v>0.38158113469866711</v>
      </c>
      <c r="O62" s="199" t="s">
        <v>379</v>
      </c>
      <c r="P62" s="188">
        <v>6.1517975923945471E-2</v>
      </c>
      <c r="Q62" s="200">
        <v>0.15</v>
      </c>
      <c r="R62" s="199">
        <v>3.2318485550393543</v>
      </c>
      <c r="S62" s="188">
        <v>10.38</v>
      </c>
    </row>
    <row r="63" spans="1:20">
      <c r="A63" s="196" t="s">
        <v>230</v>
      </c>
      <c r="B63" s="197"/>
      <c r="C63" s="187" t="s">
        <v>184</v>
      </c>
      <c r="D63" s="188"/>
      <c r="E63" s="188"/>
      <c r="F63" s="188" t="s">
        <v>377</v>
      </c>
      <c r="G63" s="187">
        <v>2.3881125574217235</v>
      </c>
      <c r="H63" s="188">
        <v>0.12080273631721213</v>
      </c>
      <c r="I63" s="188" t="s">
        <v>381</v>
      </c>
      <c r="J63" s="199">
        <v>6.033779426439156</v>
      </c>
      <c r="K63" s="199">
        <v>0.27660038275086168</v>
      </c>
      <c r="L63" s="199">
        <v>2.805490568327389</v>
      </c>
      <c r="M63" s="188">
        <v>0.14387385086490617</v>
      </c>
      <c r="N63" s="188">
        <v>0.25</v>
      </c>
      <c r="O63" s="199" t="s">
        <v>379</v>
      </c>
      <c r="P63" s="188">
        <v>4.7560066267639325E-2</v>
      </c>
      <c r="Q63" s="200">
        <v>0.1</v>
      </c>
      <c r="R63" s="199">
        <v>2.6083547396262485</v>
      </c>
      <c r="S63" s="188">
        <v>10.29</v>
      </c>
    </row>
    <row r="64" spans="1:20" s="6" customFormat="1">
      <c r="A64" s="196" t="s">
        <v>231</v>
      </c>
      <c r="B64" s="197"/>
      <c r="C64" s="187" t="s">
        <v>184</v>
      </c>
      <c r="D64" s="188"/>
      <c r="E64" s="188"/>
      <c r="F64" s="188" t="s">
        <v>377</v>
      </c>
      <c r="G64" s="187">
        <v>10.1622735974306</v>
      </c>
      <c r="H64" s="188">
        <v>0.14181965576108371</v>
      </c>
      <c r="I64" s="188">
        <v>2.3338247027391318E-2</v>
      </c>
      <c r="J64" s="199">
        <v>6.3458185959398081</v>
      </c>
      <c r="K64" s="199">
        <v>0.39299085829258507</v>
      </c>
      <c r="L64" s="199">
        <v>1.3674364601861424</v>
      </c>
      <c r="M64" s="188">
        <v>0.36853431184524249</v>
      </c>
      <c r="N64" s="188">
        <v>0.25</v>
      </c>
      <c r="O64" s="199">
        <v>9.7096489279866555E-2</v>
      </c>
      <c r="P64" s="188">
        <v>2.9085791056866848E-2</v>
      </c>
      <c r="Q64" s="200">
        <v>0.1</v>
      </c>
      <c r="R64" s="199">
        <v>1.9654501169279175</v>
      </c>
      <c r="S64" s="188">
        <v>10.36</v>
      </c>
      <c r="T64" s="1"/>
    </row>
    <row r="65" spans="1:20">
      <c r="A65" s="196" t="s">
        <v>232</v>
      </c>
      <c r="B65" s="197"/>
      <c r="C65" s="187" t="s">
        <v>184</v>
      </c>
      <c r="D65" s="188"/>
      <c r="E65" s="188"/>
      <c r="F65" s="188" t="s">
        <v>377</v>
      </c>
      <c r="G65" s="187">
        <v>6.588572487452228</v>
      </c>
      <c r="H65" s="188">
        <v>0.1919535272903676</v>
      </c>
      <c r="I65" s="188">
        <v>5.0911397929765595E-2</v>
      </c>
      <c r="J65" s="199">
        <v>8.3625255071813953</v>
      </c>
      <c r="K65" s="199">
        <v>0.3938189130589112</v>
      </c>
      <c r="L65" s="199">
        <v>2.8531352703953048</v>
      </c>
      <c r="M65" s="188">
        <v>0.36849693893178348</v>
      </c>
      <c r="N65" s="188">
        <v>0.34294385964953789</v>
      </c>
      <c r="O65" s="199">
        <v>0.10646231887075973</v>
      </c>
      <c r="P65" s="188">
        <v>3.4474809434788263E-2</v>
      </c>
      <c r="Q65" s="200">
        <v>0.05</v>
      </c>
      <c r="R65" s="199">
        <v>5.9226526140176521</v>
      </c>
      <c r="S65" s="188">
        <v>10.119999999999999</v>
      </c>
    </row>
    <row r="66" spans="1:20" s="43" customFormat="1">
      <c r="A66" s="196" t="s">
        <v>233</v>
      </c>
      <c r="B66" s="197"/>
      <c r="C66" s="187" t="s">
        <v>184</v>
      </c>
      <c r="D66" s="188"/>
      <c r="E66" s="188"/>
      <c r="F66" s="188" t="s">
        <v>377</v>
      </c>
      <c r="G66" s="187">
        <v>1.4560698055695389</v>
      </c>
      <c r="H66" s="188">
        <v>0.168463153035743</v>
      </c>
      <c r="I66" s="188">
        <v>2.6176614195381954E-2</v>
      </c>
      <c r="J66" s="199">
        <v>9.2473018962343456</v>
      </c>
      <c r="K66" s="199">
        <v>0.2889729455418053</v>
      </c>
      <c r="L66" s="199">
        <v>2.8049556624495655</v>
      </c>
      <c r="M66" s="188">
        <v>0.13393896476318831</v>
      </c>
      <c r="N66" s="188">
        <v>0.38613354214321605</v>
      </c>
      <c r="O66" s="199" t="s">
        <v>379</v>
      </c>
      <c r="P66" s="188">
        <v>8.7481595686583938E-2</v>
      </c>
      <c r="Q66" s="200">
        <v>0.1</v>
      </c>
      <c r="R66" s="199">
        <v>4.8721877962369735</v>
      </c>
      <c r="S66" s="188">
        <v>10.25</v>
      </c>
      <c r="T66" s="1"/>
    </row>
    <row r="67" spans="1:20" s="6" customFormat="1">
      <c r="A67" s="196" t="s">
        <v>234</v>
      </c>
      <c r="B67" s="197"/>
      <c r="C67" s="187" t="s">
        <v>184</v>
      </c>
      <c r="D67" s="188"/>
      <c r="E67" s="188"/>
      <c r="F67" s="188" t="s">
        <v>377</v>
      </c>
      <c r="G67" s="187">
        <v>1.4514819746626839</v>
      </c>
      <c r="H67" s="188">
        <v>0.10284299915677327</v>
      </c>
      <c r="I67" s="188" t="s">
        <v>381</v>
      </c>
      <c r="J67" s="199">
        <v>3.1300001588114172</v>
      </c>
      <c r="K67" s="199">
        <v>0.21678823834874097</v>
      </c>
      <c r="L67" s="199">
        <v>0.82793130872026699</v>
      </c>
      <c r="M67" s="188">
        <v>0.12690962386312576</v>
      </c>
      <c r="N67" s="188">
        <v>0.2</v>
      </c>
      <c r="O67" s="199" t="s">
        <v>379</v>
      </c>
      <c r="P67" s="188">
        <v>4.5215117953796923E-2</v>
      </c>
      <c r="Q67" s="188" t="s">
        <v>377</v>
      </c>
      <c r="R67" s="199">
        <v>5.1761783554248746</v>
      </c>
      <c r="S67" s="188">
        <v>10.220000000000001</v>
      </c>
      <c r="T67" s="1"/>
    </row>
    <row r="68" spans="1:20">
      <c r="A68" s="196" t="s">
        <v>235</v>
      </c>
      <c r="B68" s="197"/>
      <c r="C68" s="187" t="s">
        <v>184</v>
      </c>
      <c r="D68" s="188"/>
      <c r="E68" s="188"/>
      <c r="F68" s="188" t="s">
        <v>377</v>
      </c>
      <c r="G68" s="187">
        <v>1.2298810257348949</v>
      </c>
      <c r="H68" s="188">
        <v>0.11748880221916295</v>
      </c>
      <c r="I68" s="188">
        <v>3.001493347463843E-2</v>
      </c>
      <c r="J68" s="199">
        <v>3.3842121437931665</v>
      </c>
      <c r="K68" s="199">
        <v>0.20910909682835691</v>
      </c>
      <c r="L68" s="199">
        <v>1</v>
      </c>
      <c r="M68" s="188">
        <v>0.15781774796894513</v>
      </c>
      <c r="N68" s="188">
        <v>0.15</v>
      </c>
      <c r="O68" s="199">
        <v>0.10576910010666722</v>
      </c>
      <c r="P68" s="188">
        <v>5.7738632708882999E-2</v>
      </c>
      <c r="Q68" s="200">
        <v>5.3389754068036081E-2</v>
      </c>
      <c r="R68" s="199">
        <v>2.2770218082422158</v>
      </c>
      <c r="S68" s="188">
        <v>10.050000000000001</v>
      </c>
    </row>
    <row r="69" spans="1:20">
      <c r="A69" s="196" t="s">
        <v>365</v>
      </c>
      <c r="B69" s="197"/>
      <c r="C69" s="187">
        <v>1</v>
      </c>
      <c r="D69" s="188"/>
      <c r="E69" s="188"/>
      <c r="F69" s="188" t="s">
        <v>377</v>
      </c>
      <c r="G69" s="187" t="s">
        <v>184</v>
      </c>
      <c r="H69" s="188">
        <v>0.12328537233447791</v>
      </c>
      <c r="I69" s="188" t="s">
        <v>381</v>
      </c>
      <c r="J69" s="199">
        <v>2.250321206421293</v>
      </c>
      <c r="K69" s="199">
        <v>8.5314488191297527E-2</v>
      </c>
      <c r="L69" s="199">
        <v>2</v>
      </c>
      <c r="M69" s="188">
        <v>0.19910044252101833</v>
      </c>
      <c r="N69" s="188">
        <v>0.3</v>
      </c>
      <c r="O69" s="199" t="s">
        <v>379</v>
      </c>
      <c r="P69" s="188">
        <v>4.0982086609010676E-2</v>
      </c>
      <c r="Q69" s="200">
        <v>0.05</v>
      </c>
      <c r="R69" s="199">
        <v>2.6851297263627734</v>
      </c>
      <c r="S69" s="188">
        <v>10.38</v>
      </c>
    </row>
    <row r="70" spans="1:20">
      <c r="A70" s="41" t="s">
        <v>383</v>
      </c>
      <c r="B70" s="41"/>
      <c r="C70" s="114">
        <v>28.865708764287973</v>
      </c>
      <c r="D70" s="41"/>
      <c r="E70" s="41"/>
      <c r="F70" s="218">
        <v>0.15</v>
      </c>
      <c r="G70" s="219">
        <v>6.5</v>
      </c>
      <c r="H70" s="218">
        <v>0.3</v>
      </c>
      <c r="I70" s="218">
        <v>4.2999999999999997E-2</v>
      </c>
      <c r="J70" s="220">
        <v>345</v>
      </c>
      <c r="K70" s="220">
        <v>1.67</v>
      </c>
      <c r="L70" s="220">
        <v>17</v>
      </c>
      <c r="M70" s="218">
        <v>0.41</v>
      </c>
      <c r="N70" s="218">
        <v>1.95</v>
      </c>
      <c r="O70" s="220">
        <v>6.8000000000000005E-2</v>
      </c>
      <c r="P70" s="218">
        <v>0.15</v>
      </c>
      <c r="Q70" s="218"/>
      <c r="R70" s="220">
        <v>30.6</v>
      </c>
      <c r="S70" s="41"/>
    </row>
    <row r="71" spans="1:20">
      <c r="A71" s="208" t="s">
        <v>355</v>
      </c>
      <c r="B71" s="209"/>
      <c r="C71" s="210">
        <v>22.248978924918998</v>
      </c>
      <c r="D71" s="190"/>
      <c r="E71" s="211"/>
      <c r="F71" s="211">
        <v>0.1</v>
      </c>
      <c r="G71" s="210">
        <v>4.9980000000000002</v>
      </c>
      <c r="H71" s="211">
        <v>0.29599999999999999</v>
      </c>
      <c r="I71" s="211">
        <v>8.4389999999999993E-2</v>
      </c>
      <c r="J71" s="214">
        <v>334.59190000000001</v>
      </c>
      <c r="K71" s="214">
        <v>1.496</v>
      </c>
      <c r="L71" s="214">
        <v>15</v>
      </c>
      <c r="M71" s="211">
        <v>0.31736147237924967</v>
      </c>
      <c r="N71" s="211">
        <v>1.53</v>
      </c>
      <c r="O71" s="214" t="s">
        <v>379</v>
      </c>
      <c r="P71" s="211">
        <v>0.13500000000000001</v>
      </c>
      <c r="Q71" s="215">
        <v>0.05</v>
      </c>
      <c r="R71" s="214">
        <v>34</v>
      </c>
      <c r="S71" s="211">
        <v>10.17</v>
      </c>
    </row>
    <row r="72" spans="1:20">
      <c r="A72" s="196" t="s">
        <v>236</v>
      </c>
      <c r="B72" s="197"/>
      <c r="C72" s="187" t="s">
        <v>184</v>
      </c>
      <c r="D72" s="187"/>
      <c r="E72" s="188"/>
      <c r="F72" s="188" t="s">
        <v>377</v>
      </c>
      <c r="G72" s="187">
        <v>3.2085109680697079</v>
      </c>
      <c r="H72" s="188">
        <v>0.1570136706074001</v>
      </c>
      <c r="I72" s="188" t="s">
        <v>381</v>
      </c>
      <c r="J72" s="199">
        <v>3.9148213977405395</v>
      </c>
      <c r="K72" s="199">
        <v>0.25751174012313727</v>
      </c>
      <c r="L72" s="199">
        <v>3.6902413507761835</v>
      </c>
      <c r="M72" s="188">
        <v>0.25089033001510502</v>
      </c>
      <c r="N72" s="188">
        <v>0.3</v>
      </c>
      <c r="O72" s="199" t="s">
        <v>379</v>
      </c>
      <c r="P72" s="188">
        <v>4.3108446057993882E-2</v>
      </c>
      <c r="Q72" s="200">
        <v>0.05</v>
      </c>
      <c r="R72" s="199">
        <v>15</v>
      </c>
      <c r="S72" s="188">
        <v>10.44</v>
      </c>
    </row>
    <row r="73" spans="1:20">
      <c r="A73" s="196" t="s">
        <v>237</v>
      </c>
      <c r="B73" s="197"/>
      <c r="C73" s="187" t="s">
        <v>184</v>
      </c>
      <c r="D73" s="187"/>
      <c r="E73" s="188"/>
      <c r="F73" s="188" t="s">
        <v>377</v>
      </c>
      <c r="G73" s="187">
        <v>1.9698966913464844</v>
      </c>
      <c r="H73" s="188">
        <v>0.21254875004956802</v>
      </c>
      <c r="I73" s="188" t="s">
        <v>381</v>
      </c>
      <c r="J73" s="199">
        <v>4.2</v>
      </c>
      <c r="K73" s="199">
        <v>0.28265956158294875</v>
      </c>
      <c r="L73" s="199">
        <v>5.5122077173163317</v>
      </c>
      <c r="M73" s="188">
        <v>0.27957373334462737</v>
      </c>
      <c r="N73" s="188">
        <v>0.2</v>
      </c>
      <c r="O73" s="199" t="s">
        <v>379</v>
      </c>
      <c r="P73" s="188">
        <v>3.9516410547540542E-2</v>
      </c>
      <c r="Q73" s="200">
        <v>0.05</v>
      </c>
      <c r="R73" s="199">
        <v>3</v>
      </c>
      <c r="S73" s="188">
        <v>10.119999999999999</v>
      </c>
    </row>
    <row r="74" spans="1:20">
      <c r="A74" s="196" t="s">
        <v>238</v>
      </c>
      <c r="B74" s="197"/>
      <c r="C74" s="187">
        <v>3</v>
      </c>
      <c r="D74" s="188"/>
      <c r="E74" s="188"/>
      <c r="F74" s="188" t="s">
        <v>377</v>
      </c>
      <c r="G74" s="187">
        <v>2.5306441264837343</v>
      </c>
      <c r="H74" s="188">
        <v>0.12680119961969413</v>
      </c>
      <c r="I74" s="188" t="s">
        <v>381</v>
      </c>
      <c r="J74" s="199">
        <v>5.9118294986223257</v>
      </c>
      <c r="K74" s="199">
        <v>0.24881257644852989</v>
      </c>
      <c r="L74" s="199">
        <v>2.3729138827938652</v>
      </c>
      <c r="M74" s="188">
        <v>0.16428153543174434</v>
      </c>
      <c r="N74" s="188">
        <v>0.55826582342397346</v>
      </c>
      <c r="O74" s="199" t="s">
        <v>379</v>
      </c>
      <c r="P74" s="188">
        <v>5.1224868201519891E-2</v>
      </c>
      <c r="Q74" s="200">
        <v>0.05</v>
      </c>
      <c r="R74" s="199">
        <v>0.5</v>
      </c>
      <c r="S74" s="188">
        <v>10.199999999999999</v>
      </c>
    </row>
    <row r="75" spans="1:20">
      <c r="A75" s="196" t="s">
        <v>239</v>
      </c>
      <c r="B75" s="197"/>
      <c r="C75" s="187">
        <v>2</v>
      </c>
      <c r="D75" s="188"/>
      <c r="E75" s="188"/>
      <c r="F75" s="188" t="s">
        <v>377</v>
      </c>
      <c r="G75" s="187">
        <v>10.752275619855601</v>
      </c>
      <c r="H75" s="188">
        <v>0.15273529677070433</v>
      </c>
      <c r="I75" s="188">
        <v>3.361821559138798E-2</v>
      </c>
      <c r="J75" s="199">
        <v>6.0332111391623231</v>
      </c>
      <c r="K75" s="199">
        <v>0.38582641894000475</v>
      </c>
      <c r="L75" s="199">
        <v>4.1912184841698279</v>
      </c>
      <c r="M75" s="188">
        <v>0.33714781548073536</v>
      </c>
      <c r="N75" s="188">
        <v>0.25</v>
      </c>
      <c r="O75" s="199">
        <v>0.1</v>
      </c>
      <c r="P75" s="188">
        <v>2.496695358337581E-2</v>
      </c>
      <c r="Q75" s="200">
        <v>0.1</v>
      </c>
      <c r="R75" s="199">
        <v>0.5</v>
      </c>
      <c r="S75" s="188">
        <v>10.35</v>
      </c>
    </row>
    <row r="76" spans="1:20">
      <c r="A76" s="196" t="s">
        <v>240</v>
      </c>
      <c r="B76" s="197"/>
      <c r="C76" s="187">
        <v>3</v>
      </c>
      <c r="D76" s="188"/>
      <c r="E76" s="188"/>
      <c r="F76" s="188" t="s">
        <v>377</v>
      </c>
      <c r="G76" s="187">
        <v>6.1204047527420293</v>
      </c>
      <c r="H76" s="188">
        <v>0.1979189757695658</v>
      </c>
      <c r="I76" s="188">
        <v>4.6359223252727184E-2</v>
      </c>
      <c r="J76" s="199">
        <v>7.6829577889835647</v>
      </c>
      <c r="K76" s="199">
        <v>0.30005873065979122</v>
      </c>
      <c r="L76" s="199">
        <v>3.6325417186449069</v>
      </c>
      <c r="M76" s="188">
        <v>0.27358669592610962</v>
      </c>
      <c r="N76" s="188">
        <v>0.15</v>
      </c>
      <c r="O76" s="199" t="s">
        <v>379</v>
      </c>
      <c r="P76" s="188">
        <v>2.9214968967766975E-2</v>
      </c>
      <c r="Q76" s="200">
        <v>0.05</v>
      </c>
      <c r="R76" s="199">
        <v>0.5</v>
      </c>
      <c r="S76" s="188">
        <v>10.34</v>
      </c>
    </row>
    <row r="77" spans="1:20">
      <c r="A77" s="196" t="s">
        <v>241</v>
      </c>
      <c r="B77" s="197"/>
      <c r="C77" s="187">
        <v>4</v>
      </c>
      <c r="D77" s="188"/>
      <c r="E77" s="188"/>
      <c r="F77" s="188" t="s">
        <v>377</v>
      </c>
      <c r="G77" s="187">
        <v>1.5987464002078795</v>
      </c>
      <c r="H77" s="188">
        <v>0.19250277400084495</v>
      </c>
      <c r="I77" s="188" t="s">
        <v>381</v>
      </c>
      <c r="J77" s="199">
        <v>9.458279246662233</v>
      </c>
      <c r="K77" s="199">
        <v>0.28134011911679568</v>
      </c>
      <c r="L77" s="199">
        <v>3.8321649727696667</v>
      </c>
      <c r="M77" s="188">
        <v>0.16928541336230632</v>
      </c>
      <c r="N77" s="188">
        <v>0.3</v>
      </c>
      <c r="O77" s="199" t="s">
        <v>379</v>
      </c>
      <c r="P77" s="188">
        <v>6.4471196652389429E-2</v>
      </c>
      <c r="Q77" s="200">
        <v>0.05</v>
      </c>
      <c r="R77" s="199">
        <v>0.5</v>
      </c>
      <c r="S77" s="188">
        <v>10.08</v>
      </c>
    </row>
    <row r="78" spans="1:20">
      <c r="A78" s="196" t="s">
        <v>242</v>
      </c>
      <c r="B78" s="197"/>
      <c r="C78" s="187">
        <v>1</v>
      </c>
      <c r="D78" s="188"/>
      <c r="E78" s="188"/>
      <c r="F78" s="188" t="s">
        <v>377</v>
      </c>
      <c r="G78" s="187">
        <v>1.4068454720470609</v>
      </c>
      <c r="H78" s="188">
        <v>0.13146866610647229</v>
      </c>
      <c r="I78" s="188" t="s">
        <v>381</v>
      </c>
      <c r="J78" s="199">
        <v>2.9317405470570139</v>
      </c>
      <c r="K78" s="199">
        <v>0.20396862030937804</v>
      </c>
      <c r="L78" s="199">
        <v>0.68699615167865202</v>
      </c>
      <c r="M78" s="188">
        <v>8.57664173401229E-2</v>
      </c>
      <c r="N78" s="188">
        <v>0.2</v>
      </c>
      <c r="O78" s="199" t="s">
        <v>379</v>
      </c>
      <c r="P78" s="188">
        <v>3.2998549732246876E-2</v>
      </c>
      <c r="Q78" s="188" t="s">
        <v>377</v>
      </c>
      <c r="R78" s="199">
        <v>0.5</v>
      </c>
      <c r="S78" s="188">
        <v>10.11</v>
      </c>
    </row>
    <row r="79" spans="1:20">
      <c r="A79" s="196" t="s">
        <v>366</v>
      </c>
      <c r="B79" s="197"/>
      <c r="C79" s="187" t="s">
        <v>184</v>
      </c>
      <c r="D79" s="188"/>
      <c r="E79" s="188"/>
      <c r="F79" s="188" t="s">
        <v>377</v>
      </c>
      <c r="G79" s="187">
        <v>1.225426149040679</v>
      </c>
      <c r="H79" s="188">
        <v>0.12958334649951275</v>
      </c>
      <c r="I79" s="188">
        <v>3.7794817410828241E-2</v>
      </c>
      <c r="J79" s="199">
        <v>3.3279257055411624</v>
      </c>
      <c r="K79" s="199">
        <v>0.20735033600906777</v>
      </c>
      <c r="L79" s="199">
        <v>1</v>
      </c>
      <c r="M79" s="188">
        <v>8.3251188937595283E-2</v>
      </c>
      <c r="N79" s="188">
        <v>0.2</v>
      </c>
      <c r="O79" s="199" t="s">
        <v>379</v>
      </c>
      <c r="P79" s="188">
        <v>3.7914859825266392E-2</v>
      </c>
      <c r="Q79" s="188" t="s">
        <v>377</v>
      </c>
      <c r="R79" s="199">
        <v>0.5</v>
      </c>
      <c r="S79" s="188">
        <v>10.19</v>
      </c>
    </row>
    <row r="80" spans="1:20">
      <c r="A80" s="196" t="s">
        <v>243</v>
      </c>
      <c r="B80" s="197"/>
      <c r="C80" s="187">
        <v>3</v>
      </c>
      <c r="D80" s="188"/>
      <c r="E80" s="188"/>
      <c r="F80" s="188">
        <v>4.8927002901637429E-2</v>
      </c>
      <c r="G80" s="187" t="s">
        <v>184</v>
      </c>
      <c r="H80" s="188">
        <v>0.15280404404542963</v>
      </c>
      <c r="I80" s="188" t="s">
        <v>381</v>
      </c>
      <c r="J80" s="199">
        <v>2.3825590506111536</v>
      </c>
      <c r="K80" s="199">
        <v>0.11166735539326467</v>
      </c>
      <c r="L80" s="199">
        <v>8.3684334754699847</v>
      </c>
      <c r="M80" s="188">
        <v>0.16907816036006434</v>
      </c>
      <c r="N80" s="188">
        <v>0.2</v>
      </c>
      <c r="O80" s="199" t="s">
        <v>379</v>
      </c>
      <c r="P80" s="188">
        <v>2.9594867165574849E-2</v>
      </c>
      <c r="Q80" s="200">
        <v>0.05</v>
      </c>
      <c r="R80" s="199">
        <v>4.6053757800416486</v>
      </c>
      <c r="S80" s="188">
        <v>10.34</v>
      </c>
    </row>
    <row r="81" spans="1:21">
      <c r="A81" s="196" t="s">
        <v>244</v>
      </c>
      <c r="B81" s="197"/>
      <c r="C81" s="187">
        <v>2</v>
      </c>
      <c r="D81" s="188"/>
      <c r="E81" s="188"/>
      <c r="F81" s="188" t="s">
        <v>377</v>
      </c>
      <c r="G81" s="187" t="s">
        <v>184</v>
      </c>
      <c r="H81" s="188">
        <v>0.14246320096637677</v>
      </c>
      <c r="I81" s="188" t="s">
        <v>381</v>
      </c>
      <c r="J81" s="199">
        <v>2.2548351534936848</v>
      </c>
      <c r="K81" s="199">
        <v>0.10123000485692071</v>
      </c>
      <c r="L81" s="199">
        <v>6.0326453144864045</v>
      </c>
      <c r="M81" s="188">
        <v>0.14015057148206098</v>
      </c>
      <c r="N81" s="188">
        <v>0.25</v>
      </c>
      <c r="O81" s="199" t="s">
        <v>379</v>
      </c>
      <c r="P81" s="188">
        <v>3.0632249458054116E-2</v>
      </c>
      <c r="Q81" s="200">
        <v>4.9423733298352E-2</v>
      </c>
      <c r="R81" s="199">
        <v>0.5</v>
      </c>
      <c r="S81" s="188">
        <v>10.15</v>
      </c>
    </row>
    <row r="82" spans="1:21">
      <c r="A82" s="196" t="s">
        <v>245</v>
      </c>
      <c r="B82" s="197"/>
      <c r="C82" s="187" t="s">
        <v>184</v>
      </c>
      <c r="D82" s="188"/>
      <c r="E82" s="188"/>
      <c r="F82" s="188" t="s">
        <v>377</v>
      </c>
      <c r="G82" s="187" t="s">
        <v>184</v>
      </c>
      <c r="H82" s="188">
        <v>8.3227767017482773E-2</v>
      </c>
      <c r="I82" s="188" t="s">
        <v>381</v>
      </c>
      <c r="J82" s="199">
        <v>1.8711341990131312</v>
      </c>
      <c r="K82" s="199">
        <v>8.0707339698354114E-2</v>
      </c>
      <c r="L82" s="199">
        <v>5.1027013353443991</v>
      </c>
      <c r="M82" s="188">
        <v>0.15104046966282422</v>
      </c>
      <c r="N82" s="188">
        <v>0.2</v>
      </c>
      <c r="O82" s="199" t="s">
        <v>379</v>
      </c>
      <c r="P82" s="188">
        <v>2.584640849212189E-2</v>
      </c>
      <c r="Q82" s="188" t="s">
        <v>377</v>
      </c>
      <c r="R82" s="199">
        <v>0.5</v>
      </c>
      <c r="S82" s="188">
        <v>10.27</v>
      </c>
    </row>
    <row r="83" spans="1:21" s="6" customFormat="1">
      <c r="A83" s="196" t="s">
        <v>246</v>
      </c>
      <c r="B83" s="197"/>
      <c r="C83" s="187">
        <v>3</v>
      </c>
      <c r="D83" s="188"/>
      <c r="E83" s="188"/>
      <c r="F83" s="188" t="s">
        <v>377</v>
      </c>
      <c r="G83" s="187" t="s">
        <v>184</v>
      </c>
      <c r="H83" s="188">
        <v>0.10131166446816442</v>
      </c>
      <c r="I83" s="188">
        <v>2.6437916998036007E-2</v>
      </c>
      <c r="J83" s="199">
        <v>1.5286895754315559</v>
      </c>
      <c r="K83" s="199">
        <v>0.1272699209600695</v>
      </c>
      <c r="L83" s="199">
        <v>11.549925873496594</v>
      </c>
      <c r="M83" s="188">
        <v>0.1531109140623497</v>
      </c>
      <c r="N83" s="188">
        <v>0.2</v>
      </c>
      <c r="O83" s="199" t="s">
        <v>379</v>
      </c>
      <c r="P83" s="188">
        <v>2.5031272142977928E-2</v>
      </c>
      <c r="Q83" s="188" t="s">
        <v>377</v>
      </c>
      <c r="R83" s="199">
        <v>3.0464757082617506</v>
      </c>
      <c r="S83" s="188">
        <v>10.02</v>
      </c>
    </row>
    <row r="84" spans="1:21">
      <c r="A84" s="196" t="s">
        <v>247</v>
      </c>
      <c r="B84" s="197"/>
      <c r="C84" s="187">
        <v>2</v>
      </c>
      <c r="D84" s="188"/>
      <c r="E84" s="188"/>
      <c r="F84" s="188" t="s">
        <v>377</v>
      </c>
      <c r="G84" s="187">
        <v>2.1541860914337279</v>
      </c>
      <c r="H84" s="188">
        <v>0.1745036520644383</v>
      </c>
      <c r="I84" s="188" t="s">
        <v>381</v>
      </c>
      <c r="J84" s="199">
        <v>4.4749347171697087</v>
      </c>
      <c r="K84" s="199">
        <v>0.33473964642912818</v>
      </c>
      <c r="L84" s="199">
        <v>9.1381469801534845</v>
      </c>
      <c r="M84" s="188">
        <v>0.23539600225540053</v>
      </c>
      <c r="N84" s="188">
        <v>0.48352011520261895</v>
      </c>
      <c r="O84" s="199" t="s">
        <v>379</v>
      </c>
      <c r="P84" s="188">
        <v>6.9588405215396915E-2</v>
      </c>
      <c r="Q84" s="200">
        <v>0.1</v>
      </c>
      <c r="R84" s="199">
        <v>1.615074987389904</v>
      </c>
      <c r="S84" s="188">
        <v>10.07</v>
      </c>
    </row>
    <row r="85" spans="1:21" s="43" customFormat="1">
      <c r="A85" s="196" t="s">
        <v>248</v>
      </c>
      <c r="B85" s="170"/>
      <c r="C85" s="187">
        <v>2</v>
      </c>
      <c r="D85" s="189"/>
      <c r="E85" s="189"/>
      <c r="F85" s="188" t="s">
        <v>377</v>
      </c>
      <c r="G85" s="193">
        <v>2.4362084527669108</v>
      </c>
      <c r="H85" s="189">
        <v>0.22696322221569648</v>
      </c>
      <c r="I85" s="189" t="s">
        <v>381</v>
      </c>
      <c r="J85" s="198">
        <v>4.0439165972367901</v>
      </c>
      <c r="K85" s="198">
        <v>0.35142662319212908</v>
      </c>
      <c r="L85" s="198">
        <v>7.0644657290362769</v>
      </c>
      <c r="M85" s="188">
        <v>0.27173174906421932</v>
      </c>
      <c r="N85" s="189">
        <v>0.3</v>
      </c>
      <c r="O85" s="198" t="s">
        <v>379</v>
      </c>
      <c r="P85" s="189">
        <v>2.8820830490536055E-2</v>
      </c>
      <c r="Q85" s="200">
        <v>0.05</v>
      </c>
      <c r="R85" s="199">
        <v>4.2339571415080224</v>
      </c>
      <c r="S85" s="189">
        <v>10.34</v>
      </c>
      <c r="T85" s="1"/>
      <c r="U85" s="1"/>
    </row>
    <row r="86" spans="1:21" s="6" customFormat="1">
      <c r="A86" s="196" t="s">
        <v>249</v>
      </c>
      <c r="B86" s="197"/>
      <c r="C86" s="187">
        <v>2</v>
      </c>
      <c r="D86" s="188"/>
      <c r="E86" s="188"/>
      <c r="F86" s="188" t="s">
        <v>377</v>
      </c>
      <c r="G86" s="187">
        <v>18.070235417284593</v>
      </c>
      <c r="H86" s="188">
        <v>0.14727262440031269</v>
      </c>
      <c r="I86" s="188" t="s">
        <v>381</v>
      </c>
      <c r="J86" s="199">
        <v>4.4326426710616031</v>
      </c>
      <c r="K86" s="199">
        <v>0.23863435210564402</v>
      </c>
      <c r="L86" s="199">
        <v>4.1565731388984224</v>
      </c>
      <c r="M86" s="188">
        <v>1.247884880886559</v>
      </c>
      <c r="N86" s="188">
        <v>0.25</v>
      </c>
      <c r="O86" s="199" t="s">
        <v>379</v>
      </c>
      <c r="P86" s="188">
        <v>5.6894545069344542E-2</v>
      </c>
      <c r="Q86" s="200">
        <v>0.05</v>
      </c>
      <c r="R86" s="199">
        <v>2</v>
      </c>
      <c r="S86" s="188">
        <v>10.18</v>
      </c>
      <c r="T86" s="1"/>
      <c r="U86" s="1"/>
    </row>
    <row r="87" spans="1:21">
      <c r="A87" s="196" t="s">
        <v>367</v>
      </c>
      <c r="B87" s="170"/>
      <c r="C87" s="187">
        <v>1</v>
      </c>
      <c r="D87" s="189"/>
      <c r="E87" s="189"/>
      <c r="F87" s="188" t="s">
        <v>377</v>
      </c>
      <c r="G87" s="193">
        <v>21.256592892234046</v>
      </c>
      <c r="H87" s="189">
        <v>0.15722694230092946</v>
      </c>
      <c r="I87" s="189" t="s">
        <v>381</v>
      </c>
      <c r="J87" s="198">
        <v>4.185940463602793</v>
      </c>
      <c r="K87" s="198">
        <v>0.2623798246248718</v>
      </c>
      <c r="L87" s="198">
        <v>4.1050374843408344</v>
      </c>
      <c r="M87" s="188">
        <v>1.3371116189419119</v>
      </c>
      <c r="N87" s="189">
        <v>0.2</v>
      </c>
      <c r="O87" s="198" t="s">
        <v>379</v>
      </c>
      <c r="P87" s="189">
        <v>5.768658542751301E-2</v>
      </c>
      <c r="Q87" s="200">
        <v>0.05</v>
      </c>
      <c r="R87" s="199">
        <v>1.5</v>
      </c>
      <c r="S87" s="189">
        <v>10.210000000000001</v>
      </c>
    </row>
    <row r="88" spans="1:21">
      <c r="A88" s="208" t="s">
        <v>41</v>
      </c>
      <c r="B88" s="194"/>
      <c r="C88" s="210" t="s">
        <v>184</v>
      </c>
      <c r="D88" s="212"/>
      <c r="E88" s="212"/>
      <c r="F88" s="211" t="s">
        <v>377</v>
      </c>
      <c r="G88" s="210" t="s">
        <v>184</v>
      </c>
      <c r="H88" s="212" t="s">
        <v>380</v>
      </c>
      <c r="I88" s="212" t="s">
        <v>381</v>
      </c>
      <c r="J88" s="214" t="s">
        <v>378</v>
      </c>
      <c r="K88" s="214" t="s">
        <v>379</v>
      </c>
      <c r="L88" s="213" t="s">
        <v>378</v>
      </c>
      <c r="M88" s="211" t="s">
        <v>381</v>
      </c>
      <c r="N88" s="212" t="s">
        <v>377</v>
      </c>
      <c r="O88" s="213" t="s">
        <v>379</v>
      </c>
      <c r="P88" s="212" t="s">
        <v>380</v>
      </c>
      <c r="Q88" s="211" t="s">
        <v>377</v>
      </c>
      <c r="R88" s="214" t="s">
        <v>378</v>
      </c>
      <c r="S88" s="212">
        <v>10</v>
      </c>
      <c r="U88" s="43"/>
    </row>
    <row r="89" spans="1:21" s="43" customFormat="1">
      <c r="A89" s="196" t="s">
        <v>250</v>
      </c>
      <c r="B89" s="170"/>
      <c r="C89" s="187">
        <v>2</v>
      </c>
      <c r="D89" s="189"/>
      <c r="E89" s="189"/>
      <c r="F89" s="188" t="s">
        <v>377</v>
      </c>
      <c r="G89" s="193">
        <v>13.302001078575076</v>
      </c>
      <c r="H89" s="189">
        <v>0.14992503242022184</v>
      </c>
      <c r="I89" s="189">
        <v>2.1578801183815065E-2</v>
      </c>
      <c r="J89" s="198">
        <v>8.6502798934776521</v>
      </c>
      <c r="K89" s="198">
        <v>0.35760573718491723</v>
      </c>
      <c r="L89" s="198">
        <v>7.6436864202611288</v>
      </c>
      <c r="M89" s="188">
        <v>0.50721149603380644</v>
      </c>
      <c r="N89" s="189">
        <v>0.3</v>
      </c>
      <c r="O89" s="198" t="s">
        <v>379</v>
      </c>
      <c r="P89" s="189">
        <v>3.9732214639529931E-2</v>
      </c>
      <c r="Q89" s="200">
        <v>0.05</v>
      </c>
      <c r="R89" s="199">
        <v>1.7560324372154206</v>
      </c>
      <c r="S89" s="189">
        <v>10.33</v>
      </c>
      <c r="U89" s="6"/>
    </row>
    <row r="90" spans="1:21" s="6" customFormat="1">
      <c r="A90" s="196" t="s">
        <v>251</v>
      </c>
      <c r="B90" s="197"/>
      <c r="C90" s="187">
        <v>1</v>
      </c>
      <c r="D90" s="188"/>
      <c r="E90" s="188"/>
      <c r="F90" s="188" t="s">
        <v>377</v>
      </c>
      <c r="G90" s="187">
        <v>7.1807265681528012</v>
      </c>
      <c r="H90" s="188">
        <v>0.18265603984091863</v>
      </c>
      <c r="I90" s="188">
        <v>2.4307578659984244E-2</v>
      </c>
      <c r="J90" s="199">
        <v>2.9042728221783367</v>
      </c>
      <c r="K90" s="199">
        <v>0.25614652585003994</v>
      </c>
      <c r="L90" s="199">
        <v>9.8554642017619791</v>
      </c>
      <c r="M90" s="188">
        <v>0.46343356557421306</v>
      </c>
      <c r="N90" s="188">
        <v>0.15</v>
      </c>
      <c r="O90" s="199" t="s">
        <v>379</v>
      </c>
      <c r="P90" s="188">
        <v>4.3926176114602207E-2</v>
      </c>
      <c r="Q90" s="200">
        <v>0.05</v>
      </c>
      <c r="R90" s="199">
        <v>4.3240135889204412</v>
      </c>
      <c r="S90" s="188">
        <v>10.199999999999999</v>
      </c>
      <c r="U90" s="1"/>
    </row>
    <row r="91" spans="1:21">
      <c r="A91" s="196" t="s">
        <v>252</v>
      </c>
      <c r="B91" s="197"/>
      <c r="C91" s="187">
        <v>1</v>
      </c>
      <c r="D91" s="188"/>
      <c r="E91" s="188"/>
      <c r="F91" s="188" t="s">
        <v>377</v>
      </c>
      <c r="G91" s="187">
        <v>11.188150099997943</v>
      </c>
      <c r="H91" s="188">
        <v>0.11508820582786179</v>
      </c>
      <c r="I91" s="188" t="s">
        <v>381</v>
      </c>
      <c r="J91" s="199">
        <v>4.0790367077799994</v>
      </c>
      <c r="K91" s="199">
        <v>0.27650359502954597</v>
      </c>
      <c r="L91" s="199">
        <v>5.2778348349876136</v>
      </c>
      <c r="M91" s="188">
        <v>0.2737113378737337</v>
      </c>
      <c r="N91" s="188">
        <v>0.46309711092803241</v>
      </c>
      <c r="O91" s="199" t="s">
        <v>379</v>
      </c>
      <c r="P91" s="188">
        <v>4.8987907907272844E-2</v>
      </c>
      <c r="Q91" s="200">
        <v>0.1</v>
      </c>
      <c r="R91" s="199">
        <v>3.8374134025672788</v>
      </c>
      <c r="S91" s="188">
        <v>10.029999999999999</v>
      </c>
      <c r="T91" s="43"/>
    </row>
    <row r="92" spans="1:21">
      <c r="A92" s="195" t="s">
        <v>253</v>
      </c>
      <c r="B92" s="197"/>
      <c r="C92" s="187" t="s">
        <v>184</v>
      </c>
      <c r="D92" s="188"/>
      <c r="E92" s="189"/>
      <c r="F92" s="188" t="s">
        <v>377</v>
      </c>
      <c r="G92" s="193">
        <v>14.360296730878035</v>
      </c>
      <c r="H92" s="189">
        <v>0.22577196003835936</v>
      </c>
      <c r="I92" s="189" t="s">
        <v>381</v>
      </c>
      <c r="J92" s="198">
        <v>3.2390411690953096</v>
      </c>
      <c r="K92" s="198">
        <v>0.28544319239141541</v>
      </c>
      <c r="L92" s="198">
        <v>9.556971639672966</v>
      </c>
      <c r="M92" s="188">
        <v>0.42399158065652465</v>
      </c>
      <c r="N92" s="189">
        <v>0.41336386474183023</v>
      </c>
      <c r="O92" s="198" t="s">
        <v>379</v>
      </c>
      <c r="P92" s="189">
        <v>5.4696346761597493E-2</v>
      </c>
      <c r="Q92" s="200">
        <v>0.1</v>
      </c>
      <c r="R92" s="199">
        <v>4.8703237059587359</v>
      </c>
      <c r="S92" s="188">
        <v>10.3</v>
      </c>
      <c r="T92" s="6"/>
      <c r="U92" s="43"/>
    </row>
    <row r="93" spans="1:21">
      <c r="A93" s="41" t="s">
        <v>389</v>
      </c>
      <c r="B93" s="41"/>
      <c r="C93" s="114">
        <v>41.300000000000004</v>
      </c>
      <c r="D93" s="114"/>
      <c r="E93" s="114"/>
      <c r="F93" s="86">
        <v>0.20399999999999999</v>
      </c>
      <c r="G93" s="114">
        <v>17.8</v>
      </c>
      <c r="H93" s="86">
        <v>0.59</v>
      </c>
      <c r="I93" s="86">
        <v>0.27</v>
      </c>
      <c r="J93" s="217">
        <v>64</v>
      </c>
      <c r="K93" s="217">
        <v>0.48</v>
      </c>
      <c r="L93" s="217">
        <v>34.200000000000003</v>
      </c>
      <c r="M93" s="86">
        <v>2.4300000000000002</v>
      </c>
      <c r="N93" s="86"/>
      <c r="O93" s="217">
        <v>0.11</v>
      </c>
      <c r="P93" s="86">
        <v>0.28000000000000003</v>
      </c>
      <c r="Q93" s="86"/>
      <c r="R93" s="114">
        <v>128</v>
      </c>
      <c r="S93" s="114"/>
      <c r="U93" s="6"/>
    </row>
    <row r="94" spans="1:21">
      <c r="A94" s="208" t="s">
        <v>356</v>
      </c>
      <c r="B94" s="209"/>
      <c r="C94" s="210">
        <v>25.945491000000001</v>
      </c>
      <c r="D94" s="190"/>
      <c r="E94" s="212"/>
      <c r="F94" s="212">
        <v>0.2</v>
      </c>
      <c r="G94" s="216">
        <v>17.558567971839651</v>
      </c>
      <c r="H94" s="212">
        <v>0.59382845909186033</v>
      </c>
      <c r="I94" s="212">
        <v>0.29278486728191289</v>
      </c>
      <c r="J94" s="213">
        <v>61.679665608542251</v>
      </c>
      <c r="K94" s="213">
        <v>0.49223711844786283</v>
      </c>
      <c r="L94" s="214">
        <v>28.911927361709459</v>
      </c>
      <c r="M94" s="211">
        <v>2.0709435528249736</v>
      </c>
      <c r="N94" s="212">
        <v>0.67084539552610034</v>
      </c>
      <c r="O94" s="213" t="s">
        <v>379</v>
      </c>
      <c r="P94" s="212">
        <v>0.24802062713871584</v>
      </c>
      <c r="Q94" s="215">
        <v>0.1</v>
      </c>
      <c r="R94" s="210">
        <v>121.45138196458146</v>
      </c>
      <c r="S94" s="211">
        <v>10.06</v>
      </c>
    </row>
    <row r="95" spans="1:21">
      <c r="A95" s="196" t="s">
        <v>254</v>
      </c>
      <c r="B95" s="197"/>
      <c r="C95" s="187" t="s">
        <v>184</v>
      </c>
      <c r="D95" s="188"/>
      <c r="E95" s="189"/>
      <c r="F95" s="189">
        <v>0.2</v>
      </c>
      <c r="G95" s="193">
        <v>15.118943489289892</v>
      </c>
      <c r="H95" s="189">
        <v>0.16401548965484933</v>
      </c>
      <c r="I95" s="189">
        <v>5.5892669779592077E-2</v>
      </c>
      <c r="J95" s="198">
        <v>2.3900893339046956</v>
      </c>
      <c r="K95" s="198">
        <v>0.26167555991819885</v>
      </c>
      <c r="L95" s="198">
        <v>18.845576309443924</v>
      </c>
      <c r="M95" s="188">
        <v>0.35593905155923333</v>
      </c>
      <c r="N95" s="189">
        <v>0.46856380091246708</v>
      </c>
      <c r="O95" s="198" t="s">
        <v>379</v>
      </c>
      <c r="P95" s="189">
        <v>2.5093322156044737E-2</v>
      </c>
      <c r="Q95" s="200">
        <v>0.1</v>
      </c>
      <c r="R95" s="199">
        <v>8.4688598187157744</v>
      </c>
      <c r="S95" s="188">
        <v>10.15</v>
      </c>
    </row>
    <row r="96" spans="1:21">
      <c r="A96" s="196" t="s">
        <v>255</v>
      </c>
      <c r="B96" s="197"/>
      <c r="C96" s="187">
        <v>1</v>
      </c>
      <c r="D96" s="188"/>
      <c r="E96" s="188"/>
      <c r="F96" s="188" t="s">
        <v>377</v>
      </c>
      <c r="G96" s="187">
        <v>13.376101888491036</v>
      </c>
      <c r="H96" s="188">
        <v>0.17167773784521437</v>
      </c>
      <c r="I96" s="188">
        <v>3.4170675317573056E-2</v>
      </c>
      <c r="J96" s="199">
        <v>2.9950802294693082</v>
      </c>
      <c r="K96" s="199">
        <v>0.28751519829963945</v>
      </c>
      <c r="L96" s="199">
        <v>11.395307876417958</v>
      </c>
      <c r="M96" s="188">
        <v>0.71369789099716796</v>
      </c>
      <c r="N96" s="188">
        <v>0.48957477502761421</v>
      </c>
      <c r="O96" s="199" t="s">
        <v>379</v>
      </c>
      <c r="P96" s="188">
        <v>5.0330622404962555E-2</v>
      </c>
      <c r="Q96" s="200">
        <v>0.15</v>
      </c>
      <c r="R96" s="199">
        <v>3.3019243382988748</v>
      </c>
      <c r="S96" s="188">
        <v>10.42</v>
      </c>
    </row>
    <row r="97" spans="1:21">
      <c r="A97" s="196" t="s">
        <v>256</v>
      </c>
      <c r="B97" s="197"/>
      <c r="C97" s="187">
        <v>1.7269560000000002</v>
      </c>
      <c r="D97" s="188"/>
      <c r="E97" s="188"/>
      <c r="F97" s="188" t="s">
        <v>377</v>
      </c>
      <c r="G97" s="187">
        <v>11.21229703903875</v>
      </c>
      <c r="H97" s="188">
        <v>0.19229502827156028</v>
      </c>
      <c r="I97" s="188" t="s">
        <v>381</v>
      </c>
      <c r="J97" s="199">
        <v>8.345416330229197</v>
      </c>
      <c r="K97" s="199">
        <v>0.39973175385841564</v>
      </c>
      <c r="L97" s="199">
        <v>7.8351718539255595</v>
      </c>
      <c r="M97" s="188">
        <v>0.52826615594905857</v>
      </c>
      <c r="N97" s="188">
        <v>0.56352487236079341</v>
      </c>
      <c r="O97" s="199" t="s">
        <v>379</v>
      </c>
      <c r="P97" s="188">
        <v>8.5852231809117677E-2</v>
      </c>
      <c r="Q97" s="200">
        <v>0.1</v>
      </c>
      <c r="R97" s="199">
        <v>0.5</v>
      </c>
      <c r="S97" s="188">
        <v>10.31</v>
      </c>
    </row>
    <row r="98" spans="1:21">
      <c r="A98" s="196" t="s">
        <v>257</v>
      </c>
      <c r="B98" s="197"/>
      <c r="C98" s="187">
        <v>4.4743999999999993</v>
      </c>
      <c r="D98" s="188"/>
      <c r="E98" s="188"/>
      <c r="F98" s="188" t="s">
        <v>377</v>
      </c>
      <c r="G98" s="187">
        <v>1.5694149068923935</v>
      </c>
      <c r="H98" s="188">
        <v>9.7507367950473947E-2</v>
      </c>
      <c r="I98" s="188" t="s">
        <v>381</v>
      </c>
      <c r="J98" s="199">
        <v>2.1848714558601992</v>
      </c>
      <c r="K98" s="199">
        <v>0.14841313111601495</v>
      </c>
      <c r="L98" s="199">
        <v>6.2720241021456733</v>
      </c>
      <c r="M98" s="188">
        <v>0.35387417535981552</v>
      </c>
      <c r="N98" s="188">
        <v>0.34291486320211628</v>
      </c>
      <c r="O98" s="199" t="s">
        <v>379</v>
      </c>
      <c r="P98" s="189" t="s">
        <v>380</v>
      </c>
      <c r="Q98" s="188" t="s">
        <v>377</v>
      </c>
      <c r="R98" s="199">
        <v>4.8788021883041051</v>
      </c>
      <c r="S98" s="188">
        <v>10.14</v>
      </c>
      <c r="T98" s="6"/>
    </row>
    <row r="99" spans="1:21">
      <c r="A99" s="196" t="s">
        <v>258</v>
      </c>
      <c r="B99" s="197"/>
      <c r="C99" s="187">
        <v>3</v>
      </c>
      <c r="D99" s="188"/>
      <c r="E99" s="188"/>
      <c r="F99" s="188" t="s">
        <v>377</v>
      </c>
      <c r="G99" s="187">
        <v>1.2580836452087492</v>
      </c>
      <c r="H99" s="188">
        <v>9.376575984385796E-2</v>
      </c>
      <c r="I99" s="188" t="s">
        <v>381</v>
      </c>
      <c r="J99" s="199">
        <v>3.6</v>
      </c>
      <c r="K99" s="199">
        <v>0.23717547830811875</v>
      </c>
      <c r="L99" s="199">
        <v>4.2151771117520695</v>
      </c>
      <c r="M99" s="188">
        <v>9.705099115489825E-2</v>
      </c>
      <c r="N99" s="188">
        <v>0.2</v>
      </c>
      <c r="O99" s="199" t="s">
        <v>379</v>
      </c>
      <c r="P99" s="188">
        <v>1.9412101537640156E-2</v>
      </c>
      <c r="Q99" s="188" t="s">
        <v>377</v>
      </c>
      <c r="R99" s="199">
        <v>2</v>
      </c>
      <c r="S99" s="188">
        <v>10.17</v>
      </c>
    </row>
    <row r="100" spans="1:21">
      <c r="A100" s="196" t="s">
        <v>259</v>
      </c>
      <c r="B100" s="197"/>
      <c r="C100" s="187">
        <v>1.2117899999999999</v>
      </c>
      <c r="D100" s="188"/>
      <c r="E100" s="188"/>
      <c r="F100" s="188" t="s">
        <v>377</v>
      </c>
      <c r="G100" s="187">
        <v>1.8431117865955484</v>
      </c>
      <c r="H100" s="188">
        <v>0.14300636967773506</v>
      </c>
      <c r="I100" s="188" t="s">
        <v>381</v>
      </c>
      <c r="J100" s="199">
        <v>3.6352744502740233</v>
      </c>
      <c r="K100" s="199">
        <v>0.25508342014783453</v>
      </c>
      <c r="L100" s="199">
        <v>2</v>
      </c>
      <c r="M100" s="188">
        <v>0.22102124283366109</v>
      </c>
      <c r="N100" s="188">
        <v>0.37705517449866532</v>
      </c>
      <c r="O100" s="199" t="s">
        <v>379</v>
      </c>
      <c r="P100" s="188">
        <v>2.9525089615539353E-2</v>
      </c>
      <c r="Q100" s="200">
        <v>0.05</v>
      </c>
      <c r="R100" s="199">
        <v>0.5</v>
      </c>
      <c r="S100" s="188">
        <v>10.35</v>
      </c>
      <c r="T100" s="6"/>
    </row>
    <row r="101" spans="1:21" s="6" customFormat="1">
      <c r="A101" s="196" t="s">
        <v>368</v>
      </c>
      <c r="B101" s="197"/>
      <c r="C101" s="187" t="s">
        <v>184</v>
      </c>
      <c r="D101" s="188"/>
      <c r="E101" s="188"/>
      <c r="F101" s="188" t="s">
        <v>377</v>
      </c>
      <c r="G101" s="187">
        <v>1.9229337169493463</v>
      </c>
      <c r="H101" s="188">
        <v>0.12655593738236906</v>
      </c>
      <c r="I101" s="188" t="s">
        <v>381</v>
      </c>
      <c r="J101" s="199">
        <v>3.604954868491606</v>
      </c>
      <c r="K101" s="199">
        <v>0.27596397543625312</v>
      </c>
      <c r="L101" s="199">
        <v>1</v>
      </c>
      <c r="M101" s="188">
        <v>0.19557901476772854</v>
      </c>
      <c r="N101" s="188">
        <v>0.41097888352719958</v>
      </c>
      <c r="O101" s="199" t="s">
        <v>379</v>
      </c>
      <c r="P101" s="188">
        <v>3.1630224215828007E-2</v>
      </c>
      <c r="Q101" s="188" t="s">
        <v>377</v>
      </c>
      <c r="R101" s="199">
        <v>0.5</v>
      </c>
      <c r="S101" s="188">
        <v>10.25</v>
      </c>
    </row>
    <row r="102" spans="1:21">
      <c r="A102" s="196" t="s">
        <v>260</v>
      </c>
      <c r="B102" s="197"/>
      <c r="C102" s="187" t="s">
        <v>184</v>
      </c>
      <c r="D102" s="188"/>
      <c r="E102" s="188"/>
      <c r="F102" s="188" t="s">
        <v>377</v>
      </c>
      <c r="G102" s="187" t="s">
        <v>184</v>
      </c>
      <c r="H102" s="188">
        <v>0.18932578395906396</v>
      </c>
      <c r="I102" s="188">
        <v>2.8771348089042883E-2</v>
      </c>
      <c r="J102" s="199">
        <v>3.437358312304017</v>
      </c>
      <c r="K102" s="199">
        <v>0.31545347566328913</v>
      </c>
      <c r="L102" s="199" t="s">
        <v>378</v>
      </c>
      <c r="M102" s="188">
        <v>0.23305322706079976</v>
      </c>
      <c r="N102" s="188">
        <v>0.2</v>
      </c>
      <c r="O102" s="199" t="s">
        <v>379</v>
      </c>
      <c r="P102" s="188">
        <v>3.7989601076244738E-2</v>
      </c>
      <c r="Q102" s="200">
        <v>0.05</v>
      </c>
      <c r="R102" s="199">
        <v>0.5</v>
      </c>
      <c r="S102" s="188">
        <v>10.199999999999999</v>
      </c>
    </row>
    <row r="103" spans="1:21">
      <c r="A103" s="196" t="s">
        <v>261</v>
      </c>
      <c r="B103" s="197"/>
      <c r="C103" s="187" t="s">
        <v>184</v>
      </c>
      <c r="D103" s="188"/>
      <c r="E103" s="188"/>
      <c r="F103" s="188" t="s">
        <v>377</v>
      </c>
      <c r="G103" s="187">
        <v>1.3806594873315465</v>
      </c>
      <c r="H103" s="188">
        <v>0.12317879712412168</v>
      </c>
      <c r="I103" s="188" t="s">
        <v>381</v>
      </c>
      <c r="J103" s="199">
        <v>3.0976490551340485</v>
      </c>
      <c r="K103" s="199">
        <v>0.24798333904701056</v>
      </c>
      <c r="L103" s="199">
        <v>5.0330967051955673</v>
      </c>
      <c r="M103" s="188">
        <v>0.2733652924304692</v>
      </c>
      <c r="N103" s="188">
        <v>0.25</v>
      </c>
      <c r="O103" s="199" t="s">
        <v>379</v>
      </c>
      <c r="P103" s="188">
        <v>4.7930166679573172E-2</v>
      </c>
      <c r="Q103" s="200">
        <v>0.05</v>
      </c>
      <c r="R103" s="199">
        <v>0.5</v>
      </c>
      <c r="S103" s="188">
        <v>10.23</v>
      </c>
    </row>
    <row r="104" spans="1:21" s="6" customFormat="1">
      <c r="A104" s="196" t="s">
        <v>262</v>
      </c>
      <c r="B104" s="197"/>
      <c r="C104" s="187" t="s">
        <v>184</v>
      </c>
      <c r="D104" s="188"/>
      <c r="E104" s="188"/>
      <c r="F104" s="188" t="s">
        <v>377</v>
      </c>
      <c r="G104" s="187">
        <v>1.5070330645348862</v>
      </c>
      <c r="H104" s="188">
        <v>0.11718467261011055</v>
      </c>
      <c r="I104" s="188">
        <v>2.1699290250134489E-2</v>
      </c>
      <c r="J104" s="199">
        <v>3.2963858025871602</v>
      </c>
      <c r="K104" s="199">
        <v>0.30224823799256428</v>
      </c>
      <c r="L104" s="199">
        <v>2.1108283511126338</v>
      </c>
      <c r="M104" s="188">
        <v>0.40881505821078346</v>
      </c>
      <c r="N104" s="188">
        <v>0.15</v>
      </c>
      <c r="O104" s="199" t="s">
        <v>379</v>
      </c>
      <c r="P104" s="188">
        <v>3.1618796252998939E-2</v>
      </c>
      <c r="Q104" s="200">
        <v>5.0029715869083148E-2</v>
      </c>
      <c r="R104" s="199">
        <v>2.5651545951736741</v>
      </c>
      <c r="S104" s="188">
        <v>10.130000000000001</v>
      </c>
      <c r="T104" s="1"/>
      <c r="U104" s="1"/>
    </row>
    <row r="105" spans="1:21">
      <c r="A105" s="196" t="s">
        <v>263</v>
      </c>
      <c r="B105" s="197"/>
      <c r="C105" s="187">
        <v>2</v>
      </c>
      <c r="D105" s="188"/>
      <c r="E105" s="188"/>
      <c r="F105" s="188">
        <v>9.8910287695177054E-2</v>
      </c>
      <c r="G105" s="187">
        <v>2.8022352432842643</v>
      </c>
      <c r="H105" s="188">
        <v>0.20386235456995688</v>
      </c>
      <c r="I105" s="188">
        <v>3.9786354890485015E-2</v>
      </c>
      <c r="J105" s="199">
        <v>8.4384582374774482</v>
      </c>
      <c r="K105" s="199">
        <v>0.46529446718403711</v>
      </c>
      <c r="L105" s="199">
        <v>18.967993112014845</v>
      </c>
      <c r="M105" s="188">
        <v>0.44251361250965499</v>
      </c>
      <c r="N105" s="188">
        <v>0.38596162346283897</v>
      </c>
      <c r="O105" s="199" t="s">
        <v>379</v>
      </c>
      <c r="P105" s="188">
        <v>5.8116119624714774E-2</v>
      </c>
      <c r="Q105" s="200">
        <v>0.05</v>
      </c>
      <c r="R105" s="199">
        <v>8.9631389585835191</v>
      </c>
      <c r="S105" s="188">
        <v>10.1</v>
      </c>
    </row>
    <row r="106" spans="1:21">
      <c r="A106" s="196" t="s">
        <v>264</v>
      </c>
      <c r="B106" s="197"/>
      <c r="C106" s="190"/>
      <c r="D106" s="190"/>
      <c r="E106" s="188"/>
      <c r="F106" s="188">
        <v>1.15403475835688</v>
      </c>
      <c r="G106" s="187" t="s">
        <v>184</v>
      </c>
      <c r="H106" s="188">
        <v>9.4487694264238239E-2</v>
      </c>
      <c r="I106" s="188">
        <v>8.1198626076966776E-2</v>
      </c>
      <c r="J106" s="199">
        <v>33.11010045622028</v>
      </c>
      <c r="K106" s="199">
        <v>4.2554598249225677</v>
      </c>
      <c r="L106" s="199">
        <v>16</v>
      </c>
      <c r="M106" s="188">
        <v>0.99322827940339486</v>
      </c>
      <c r="N106" s="188">
        <v>0.6972181759987317</v>
      </c>
      <c r="O106" s="199" t="s">
        <v>379</v>
      </c>
      <c r="P106" s="188">
        <v>0.22011732964191177</v>
      </c>
      <c r="Q106" s="200">
        <v>0.40292849024994049</v>
      </c>
      <c r="R106" s="199">
        <v>40</v>
      </c>
      <c r="S106" s="188">
        <v>10.43</v>
      </c>
    </row>
    <row r="107" spans="1:21">
      <c r="A107" s="196" t="s">
        <v>265</v>
      </c>
      <c r="B107" s="197"/>
      <c r="C107" s="187">
        <v>1.69556</v>
      </c>
      <c r="D107" s="188"/>
      <c r="E107" s="188"/>
      <c r="F107" s="188">
        <v>0.05</v>
      </c>
      <c r="G107" s="187">
        <v>1.9121011099566139</v>
      </c>
      <c r="H107" s="188">
        <v>0.10509477474328949</v>
      </c>
      <c r="I107" s="188">
        <v>3.4079380038768876E-2</v>
      </c>
      <c r="J107" s="199">
        <v>2.5937285392313054</v>
      </c>
      <c r="K107" s="199">
        <v>0.25735068975010783</v>
      </c>
      <c r="L107" s="199">
        <v>8.9303566088902002</v>
      </c>
      <c r="M107" s="188">
        <v>0.40199733736456855</v>
      </c>
      <c r="N107" s="188">
        <v>0.2</v>
      </c>
      <c r="O107" s="199">
        <v>7.8593739458747952E-2</v>
      </c>
      <c r="P107" s="188">
        <v>3.7200955067336026E-2</v>
      </c>
      <c r="Q107" s="200">
        <v>0.05</v>
      </c>
      <c r="R107" s="199">
        <v>2.8193342219528241</v>
      </c>
      <c r="S107" s="188">
        <v>10.43</v>
      </c>
      <c r="T107" s="43"/>
      <c r="U107" s="6"/>
    </row>
    <row r="108" spans="1:21" s="6" customFormat="1">
      <c r="A108" s="196" t="s">
        <v>266</v>
      </c>
      <c r="B108" s="197"/>
      <c r="C108" s="187" t="s">
        <v>184</v>
      </c>
      <c r="D108" s="188"/>
      <c r="E108" s="188"/>
      <c r="F108" s="188" t="s">
        <v>377</v>
      </c>
      <c r="G108" s="187">
        <v>6.1925087854115528</v>
      </c>
      <c r="H108" s="188">
        <v>0.13148806405247981</v>
      </c>
      <c r="I108" s="188" t="s">
        <v>381</v>
      </c>
      <c r="J108" s="199">
        <v>4.1883889673803667</v>
      </c>
      <c r="K108" s="199">
        <v>0.28619382425977069</v>
      </c>
      <c r="L108" s="199">
        <v>8.3696908392015512</v>
      </c>
      <c r="M108" s="188">
        <v>0.36885337156539738</v>
      </c>
      <c r="N108" s="188">
        <v>0.25</v>
      </c>
      <c r="O108" s="199" t="s">
        <v>379</v>
      </c>
      <c r="P108" s="188">
        <v>4.4742259961772453E-2</v>
      </c>
      <c r="Q108" s="200">
        <v>0.05</v>
      </c>
      <c r="R108" s="199">
        <v>0.5</v>
      </c>
      <c r="S108" s="188">
        <v>10.06</v>
      </c>
      <c r="U108" s="1"/>
    </row>
    <row r="109" spans="1:21">
      <c r="A109" s="196" t="s">
        <v>267</v>
      </c>
      <c r="B109" s="197"/>
      <c r="C109" s="187" t="s">
        <v>184</v>
      </c>
      <c r="D109" s="188"/>
      <c r="E109" s="188"/>
      <c r="F109" s="188" t="s">
        <v>377</v>
      </c>
      <c r="G109" s="187" t="s">
        <v>184</v>
      </c>
      <c r="H109" s="188">
        <v>0.11159296078096842</v>
      </c>
      <c r="I109" s="188" t="s">
        <v>381</v>
      </c>
      <c r="J109" s="199">
        <v>3.2713651140965845</v>
      </c>
      <c r="K109" s="199">
        <v>0.1855970759045879</v>
      </c>
      <c r="L109" s="199">
        <v>7.9433086023016273</v>
      </c>
      <c r="M109" s="188">
        <v>0.23759637047741905</v>
      </c>
      <c r="N109" s="188">
        <v>0.3</v>
      </c>
      <c r="O109" s="199" t="s">
        <v>379</v>
      </c>
      <c r="P109" s="188">
        <v>3.845833356436805E-2</v>
      </c>
      <c r="Q109" s="200">
        <v>0.05</v>
      </c>
      <c r="R109" s="199">
        <v>0.5</v>
      </c>
      <c r="S109" s="188">
        <v>10.33</v>
      </c>
    </row>
    <row r="110" spans="1:21">
      <c r="A110" s="196" t="s">
        <v>268</v>
      </c>
      <c r="B110" s="197"/>
      <c r="C110" s="187" t="s">
        <v>184</v>
      </c>
      <c r="D110" s="188"/>
      <c r="E110" s="188"/>
      <c r="F110" s="188" t="s">
        <v>377</v>
      </c>
      <c r="G110" s="187">
        <v>3.9909133458124963</v>
      </c>
      <c r="H110" s="188">
        <v>0.11078779971890002</v>
      </c>
      <c r="I110" s="188" t="s">
        <v>381</v>
      </c>
      <c r="J110" s="199">
        <v>2.4758721449583643</v>
      </c>
      <c r="K110" s="199">
        <v>0.24958204677429163</v>
      </c>
      <c r="L110" s="199">
        <v>3.5749684661639041</v>
      </c>
      <c r="M110" s="188">
        <v>0.21905092846728849</v>
      </c>
      <c r="N110" s="188">
        <v>0.25</v>
      </c>
      <c r="O110" s="199" t="s">
        <v>379</v>
      </c>
      <c r="P110" s="188">
        <v>5.1996546089059549E-2</v>
      </c>
      <c r="Q110" s="200">
        <v>0.05</v>
      </c>
      <c r="R110" s="199">
        <v>0.5</v>
      </c>
      <c r="S110" s="188">
        <v>10.26</v>
      </c>
      <c r="T110" s="43"/>
    </row>
    <row r="111" spans="1:21">
      <c r="A111" s="196" t="s">
        <v>269</v>
      </c>
      <c r="B111" s="197"/>
      <c r="C111" s="187">
        <v>2</v>
      </c>
      <c r="D111" s="189"/>
      <c r="E111" s="189"/>
      <c r="F111" s="188" t="s">
        <v>377</v>
      </c>
      <c r="G111" s="193">
        <v>4.8600457380426851</v>
      </c>
      <c r="H111" s="189">
        <v>0.17152304472446131</v>
      </c>
      <c r="I111" s="189" t="s">
        <v>381</v>
      </c>
      <c r="J111" s="198">
        <v>3.6956649104648593</v>
      </c>
      <c r="K111" s="198">
        <v>0.31627980691463825</v>
      </c>
      <c r="L111" s="198">
        <v>8.4428441703750376</v>
      </c>
      <c r="M111" s="188">
        <v>0.30598735366333124</v>
      </c>
      <c r="N111" s="189">
        <v>0.46081560044604863</v>
      </c>
      <c r="O111" s="198" t="s">
        <v>379</v>
      </c>
      <c r="P111" s="189">
        <v>7.8641582662103221E-2</v>
      </c>
      <c r="Q111" s="200">
        <v>0.1</v>
      </c>
      <c r="R111" s="199">
        <v>1.5639773095344656</v>
      </c>
      <c r="S111" s="189">
        <v>10.26</v>
      </c>
      <c r="T111" s="6"/>
      <c r="U111" s="6"/>
    </row>
    <row r="112" spans="1:21">
      <c r="A112" s="196" t="s">
        <v>270</v>
      </c>
      <c r="B112" s="197"/>
      <c r="C112" s="187">
        <v>3</v>
      </c>
      <c r="D112" s="189"/>
      <c r="E112" s="189"/>
      <c r="F112" s="188" t="s">
        <v>377</v>
      </c>
      <c r="G112" s="193">
        <v>6.7047881653339774</v>
      </c>
      <c r="H112" s="189">
        <v>0.14745893261818047</v>
      </c>
      <c r="I112" s="189" t="s">
        <v>381</v>
      </c>
      <c r="J112" s="198">
        <v>3.0067383604861249</v>
      </c>
      <c r="K112" s="198">
        <v>0.30061952028212391</v>
      </c>
      <c r="L112" s="198">
        <v>6.5962098736178456</v>
      </c>
      <c r="M112" s="188">
        <v>0.52646537213903732</v>
      </c>
      <c r="N112" s="189">
        <v>0.42557772796249188</v>
      </c>
      <c r="O112" s="198" t="s">
        <v>379</v>
      </c>
      <c r="P112" s="189">
        <v>8.3195762521741629E-2</v>
      </c>
      <c r="Q112" s="200">
        <v>0.05</v>
      </c>
      <c r="R112" s="199">
        <v>2.3824964165279132</v>
      </c>
      <c r="S112" s="189">
        <v>10.37</v>
      </c>
    </row>
    <row r="113" spans="1:21">
      <c r="A113" s="196" t="s">
        <v>271</v>
      </c>
      <c r="B113" s="197"/>
      <c r="C113" s="187" t="s">
        <v>184</v>
      </c>
      <c r="D113" s="189"/>
      <c r="E113" s="189"/>
      <c r="F113" s="188" t="s">
        <v>377</v>
      </c>
      <c r="G113" s="193">
        <v>2.6662705894569729</v>
      </c>
      <c r="H113" s="189">
        <v>0.1148647356260378</v>
      </c>
      <c r="I113" s="189" t="s">
        <v>381</v>
      </c>
      <c r="J113" s="198">
        <v>1.6404310419747565</v>
      </c>
      <c r="K113" s="198">
        <v>0.10897907944298339</v>
      </c>
      <c r="L113" s="198">
        <v>5.9132516624716089</v>
      </c>
      <c r="M113" s="188">
        <v>0.31872618712623185</v>
      </c>
      <c r="N113" s="189">
        <v>0.3</v>
      </c>
      <c r="O113" s="198" t="s">
        <v>379</v>
      </c>
      <c r="P113" s="189">
        <v>4.5656784288576967E-2</v>
      </c>
      <c r="Q113" s="200">
        <v>0.05</v>
      </c>
      <c r="R113" s="199">
        <v>4.9943590075673274</v>
      </c>
      <c r="S113" s="189">
        <v>10.07</v>
      </c>
    </row>
    <row r="114" spans="1:21" s="6" customFormat="1">
      <c r="A114" s="195" t="s">
        <v>369</v>
      </c>
      <c r="B114" s="197"/>
      <c r="C114" s="187">
        <v>0.49629038755322158</v>
      </c>
      <c r="D114" s="189"/>
      <c r="E114" s="189"/>
      <c r="F114" s="188" t="s">
        <v>377</v>
      </c>
      <c r="G114" s="193">
        <v>2.1191099410922702</v>
      </c>
      <c r="H114" s="189">
        <v>0.10965613057234563</v>
      </c>
      <c r="I114" s="189" t="s">
        <v>381</v>
      </c>
      <c r="J114" s="198">
        <v>1.4883049491884388</v>
      </c>
      <c r="K114" s="198">
        <v>0.127249432450492</v>
      </c>
      <c r="L114" s="198">
        <v>2.8070395916687079</v>
      </c>
      <c r="M114" s="188">
        <v>0.24615585042820823</v>
      </c>
      <c r="N114" s="189">
        <v>0.32461046197671978</v>
      </c>
      <c r="O114" s="198" t="s">
        <v>379</v>
      </c>
      <c r="P114" s="189">
        <v>3.9361790912045717E-2</v>
      </c>
      <c r="Q114" s="200">
        <v>5.1350666262531972E-2</v>
      </c>
      <c r="R114" s="199">
        <v>5.5511154672712495</v>
      </c>
      <c r="S114" s="189">
        <v>10.33</v>
      </c>
    </row>
    <row r="115" spans="1:21" s="6" customFormat="1">
      <c r="A115" s="208" t="s">
        <v>12</v>
      </c>
      <c r="B115" s="209"/>
      <c r="C115" s="210">
        <v>1.1474830697534502</v>
      </c>
      <c r="D115" s="212"/>
      <c r="E115" s="212"/>
      <c r="F115" s="211" t="s">
        <v>377</v>
      </c>
      <c r="G115" s="210" t="s">
        <v>184</v>
      </c>
      <c r="H115" s="212" t="s">
        <v>380</v>
      </c>
      <c r="I115" s="212" t="s">
        <v>381</v>
      </c>
      <c r="J115" s="214" t="s">
        <v>378</v>
      </c>
      <c r="K115" s="214" t="s">
        <v>379</v>
      </c>
      <c r="L115" s="213">
        <v>0.5</v>
      </c>
      <c r="M115" s="212" t="s">
        <v>381</v>
      </c>
      <c r="N115" s="212">
        <v>0.05</v>
      </c>
      <c r="O115" s="213" t="s">
        <v>379</v>
      </c>
      <c r="P115" s="212" t="s">
        <v>380</v>
      </c>
      <c r="Q115" s="211" t="s">
        <v>377</v>
      </c>
      <c r="R115" s="214" t="s">
        <v>378</v>
      </c>
      <c r="S115" s="212">
        <v>10</v>
      </c>
      <c r="T115" s="1"/>
      <c r="U115" s="1"/>
    </row>
    <row r="116" spans="1:21">
      <c r="A116" s="196" t="s">
        <v>272</v>
      </c>
      <c r="B116" s="197"/>
      <c r="C116" s="187" t="s">
        <v>184</v>
      </c>
      <c r="D116" s="188"/>
      <c r="E116" s="188"/>
      <c r="F116" s="188">
        <v>0.05</v>
      </c>
      <c r="G116" s="187">
        <v>4.7108235941052099</v>
      </c>
      <c r="H116" s="188">
        <v>0.16099653544187006</v>
      </c>
      <c r="I116" s="188" t="s">
        <v>381</v>
      </c>
      <c r="J116" s="199">
        <v>2.4009923882721149</v>
      </c>
      <c r="K116" s="199">
        <v>0.20905090276711832</v>
      </c>
      <c r="L116" s="199">
        <v>11.461304977259694</v>
      </c>
      <c r="M116" s="188">
        <v>0.60286990610380387</v>
      </c>
      <c r="N116" s="188">
        <v>0.48383359825163402</v>
      </c>
      <c r="O116" s="199" t="s">
        <v>379</v>
      </c>
      <c r="P116" s="188">
        <v>4.5417013402919426E-2</v>
      </c>
      <c r="Q116" s="200">
        <v>0.1</v>
      </c>
      <c r="R116" s="199">
        <v>6.1966120826131723</v>
      </c>
      <c r="S116" s="188">
        <v>10.34</v>
      </c>
    </row>
    <row r="117" spans="1:21">
      <c r="A117" s="196" t="s">
        <v>273</v>
      </c>
      <c r="B117" s="197"/>
      <c r="C117" s="187">
        <v>3.5559402378328091</v>
      </c>
      <c r="D117" s="188"/>
      <c r="E117" s="188"/>
      <c r="F117" s="188" t="s">
        <v>377</v>
      </c>
      <c r="G117" s="187">
        <v>3.1791643991243275</v>
      </c>
      <c r="H117" s="188">
        <v>0.13176325157814617</v>
      </c>
      <c r="I117" s="188" t="s">
        <v>381</v>
      </c>
      <c r="J117" s="199">
        <v>3.9203217656823299</v>
      </c>
      <c r="K117" s="199">
        <v>0.22526428420653291</v>
      </c>
      <c r="L117" s="199">
        <v>5.0105604439282558</v>
      </c>
      <c r="M117" s="188">
        <v>0.2566592334918571</v>
      </c>
      <c r="N117" s="188">
        <v>0.30808428402924243</v>
      </c>
      <c r="O117" s="199" t="s">
        <v>379</v>
      </c>
      <c r="P117" s="188">
        <v>7.0444988055538185E-2</v>
      </c>
      <c r="Q117" s="200">
        <v>0.1</v>
      </c>
      <c r="R117" s="199">
        <v>6.4607228014577514</v>
      </c>
      <c r="S117" s="188">
        <v>10.220000000000001</v>
      </c>
      <c r="U117" s="43"/>
    </row>
    <row r="118" spans="1:21">
      <c r="A118" s="196" t="s">
        <v>370</v>
      </c>
      <c r="B118" s="197"/>
      <c r="C118" s="187">
        <v>2.8919772973694471</v>
      </c>
      <c r="D118" s="188"/>
      <c r="E118" s="188"/>
      <c r="F118" s="188">
        <v>0.1</v>
      </c>
      <c r="G118" s="187">
        <v>3.592048607359144</v>
      </c>
      <c r="H118" s="188">
        <v>0.14313179194990178</v>
      </c>
      <c r="I118" s="188">
        <v>2.8728543549148174E-2</v>
      </c>
      <c r="J118" s="199">
        <v>3.8060181524751466</v>
      </c>
      <c r="K118" s="199">
        <v>0.23791784338335176</v>
      </c>
      <c r="L118" s="199">
        <v>16.926190027167767</v>
      </c>
      <c r="M118" s="188">
        <v>0.21742024846602268</v>
      </c>
      <c r="N118" s="188">
        <v>0.25</v>
      </c>
      <c r="O118" s="199" t="s">
        <v>379</v>
      </c>
      <c r="P118" s="188">
        <v>5.6947141966172878E-2</v>
      </c>
      <c r="Q118" s="200">
        <v>0.05</v>
      </c>
      <c r="R118" s="199">
        <v>8.8250161936644034</v>
      </c>
      <c r="S118" s="188">
        <v>10.210000000000001</v>
      </c>
      <c r="U118" s="6"/>
    </row>
    <row r="119" spans="1:21" s="43" customFormat="1">
      <c r="A119" s="196" t="s">
        <v>274</v>
      </c>
      <c r="B119" s="170"/>
      <c r="C119" s="187" t="s">
        <v>184</v>
      </c>
      <c r="D119" s="189"/>
      <c r="E119" s="189"/>
      <c r="F119" s="189">
        <v>0.15</v>
      </c>
      <c r="G119" s="193">
        <v>6.0621699125641131</v>
      </c>
      <c r="H119" s="189">
        <v>0.23879444758117546</v>
      </c>
      <c r="I119" s="189" t="s">
        <v>381</v>
      </c>
      <c r="J119" s="198">
        <v>4.1344615578765733</v>
      </c>
      <c r="K119" s="198">
        <v>0.40956502174183124</v>
      </c>
      <c r="L119" s="198">
        <v>15.064016175481328</v>
      </c>
      <c r="M119" s="188">
        <v>0.46883950510367989</v>
      </c>
      <c r="N119" s="189">
        <v>0.50838539006754357</v>
      </c>
      <c r="O119" s="198" t="s">
        <v>379</v>
      </c>
      <c r="P119" s="189">
        <v>7.061763810089243E-2</v>
      </c>
      <c r="Q119" s="200">
        <v>0.1</v>
      </c>
      <c r="R119" s="199">
        <v>6.8326966682873538</v>
      </c>
      <c r="S119" s="189">
        <v>10.49</v>
      </c>
      <c r="T119" s="1"/>
      <c r="U119" s="1"/>
    </row>
    <row r="120" spans="1:21" s="6" customFormat="1">
      <c r="A120" s="196" t="s">
        <v>275</v>
      </c>
      <c r="B120" s="170"/>
      <c r="C120" s="187" t="s">
        <v>184</v>
      </c>
      <c r="D120" s="189"/>
      <c r="E120" s="189"/>
      <c r="F120" s="188" t="s">
        <v>377</v>
      </c>
      <c r="G120" s="193">
        <v>3.515614467615725</v>
      </c>
      <c r="H120" s="189">
        <v>0.18788979372887074</v>
      </c>
      <c r="I120" s="189" t="s">
        <v>381</v>
      </c>
      <c r="J120" s="198">
        <v>4.8302281414869732</v>
      </c>
      <c r="K120" s="198">
        <v>0.26737320663781222</v>
      </c>
      <c r="L120" s="198">
        <v>8.078802064701545</v>
      </c>
      <c r="M120" s="188">
        <v>0.29201200851204728</v>
      </c>
      <c r="N120" s="189">
        <v>0.39558629977720661</v>
      </c>
      <c r="O120" s="198" t="s">
        <v>379</v>
      </c>
      <c r="P120" s="189">
        <v>7.0123421867891472E-2</v>
      </c>
      <c r="Q120" s="200">
        <v>0.1</v>
      </c>
      <c r="R120" s="199">
        <v>5.1409591617519625</v>
      </c>
      <c r="S120" s="189">
        <v>10.29</v>
      </c>
      <c r="T120" s="1"/>
      <c r="U120" s="1"/>
    </row>
    <row r="121" spans="1:21">
      <c r="A121" s="196" t="s">
        <v>276</v>
      </c>
      <c r="B121" s="170"/>
      <c r="C121" s="187">
        <v>2</v>
      </c>
      <c r="D121" s="189"/>
      <c r="E121" s="189"/>
      <c r="F121" s="188" t="s">
        <v>377</v>
      </c>
      <c r="G121" s="193">
        <v>3.5326935036142291</v>
      </c>
      <c r="H121" s="189">
        <v>0.1869656695780969</v>
      </c>
      <c r="I121" s="189" t="s">
        <v>381</v>
      </c>
      <c r="J121" s="198">
        <v>3.0892909234290156</v>
      </c>
      <c r="K121" s="198">
        <v>0.34042346898159592</v>
      </c>
      <c r="L121" s="198">
        <v>5.9867785577209744</v>
      </c>
      <c r="M121" s="188">
        <v>0.4137457862323054</v>
      </c>
      <c r="N121" s="189">
        <v>0.54484568547573597</v>
      </c>
      <c r="O121" s="198" t="s">
        <v>379</v>
      </c>
      <c r="P121" s="189">
        <v>6.8215759744453722E-2</v>
      </c>
      <c r="Q121" s="200">
        <v>0.1</v>
      </c>
      <c r="R121" s="199">
        <v>5.8642997821401037</v>
      </c>
      <c r="S121" s="189">
        <v>10.08</v>
      </c>
    </row>
    <row r="122" spans="1:21">
      <c r="A122" s="196" t="s">
        <v>277</v>
      </c>
      <c r="B122" s="170"/>
      <c r="C122" s="187">
        <v>1</v>
      </c>
      <c r="D122" s="189"/>
      <c r="E122" s="189"/>
      <c r="F122" s="188" t="s">
        <v>377</v>
      </c>
      <c r="G122" s="193">
        <v>2.6484251860421648</v>
      </c>
      <c r="H122" s="189">
        <v>0.11892454991736268</v>
      </c>
      <c r="I122" s="189" t="s">
        <v>381</v>
      </c>
      <c r="J122" s="198">
        <v>3.0483762633730733</v>
      </c>
      <c r="K122" s="198">
        <v>0.17236802269744231</v>
      </c>
      <c r="L122" s="198">
        <v>3.5045611330828663</v>
      </c>
      <c r="M122" s="188">
        <v>0.32936794478089365</v>
      </c>
      <c r="N122" s="189">
        <v>0.55161122084854997</v>
      </c>
      <c r="O122" s="198" t="s">
        <v>379</v>
      </c>
      <c r="P122" s="189">
        <v>6.8992974276372035E-2</v>
      </c>
      <c r="Q122" s="200">
        <v>0.1</v>
      </c>
      <c r="R122" s="199">
        <v>0.5</v>
      </c>
      <c r="S122" s="189">
        <v>10.28</v>
      </c>
      <c r="U122" s="43"/>
    </row>
    <row r="123" spans="1:21">
      <c r="A123" s="196" t="s">
        <v>278</v>
      </c>
      <c r="B123" s="170"/>
      <c r="C123" s="187" t="s">
        <v>184</v>
      </c>
      <c r="D123" s="187"/>
      <c r="E123" s="189"/>
      <c r="F123" s="188" t="s">
        <v>377</v>
      </c>
      <c r="G123" s="193">
        <v>1.5003508477284926</v>
      </c>
      <c r="H123" s="189">
        <v>0.15492036052453956</v>
      </c>
      <c r="I123" s="189" t="s">
        <v>381</v>
      </c>
      <c r="J123" s="198">
        <v>2.464243897687497</v>
      </c>
      <c r="K123" s="198">
        <v>0.2438860202364185</v>
      </c>
      <c r="L123" s="198">
        <v>2</v>
      </c>
      <c r="M123" s="188">
        <v>0.34452982827063666</v>
      </c>
      <c r="N123" s="189">
        <v>0.3</v>
      </c>
      <c r="O123" s="198" t="s">
        <v>379</v>
      </c>
      <c r="P123" s="189">
        <v>3.8958344698878107E-2</v>
      </c>
      <c r="Q123" s="200">
        <v>0.1</v>
      </c>
      <c r="R123" s="199">
        <v>4</v>
      </c>
      <c r="S123" s="189">
        <v>10.38</v>
      </c>
      <c r="U123" s="6"/>
    </row>
    <row r="124" spans="1:21">
      <c r="A124" s="196" t="s">
        <v>279</v>
      </c>
      <c r="B124" s="170"/>
      <c r="C124" s="187">
        <v>3.3141775331441332</v>
      </c>
      <c r="D124" s="189"/>
      <c r="E124" s="189"/>
      <c r="F124" s="188" t="s">
        <v>377</v>
      </c>
      <c r="G124" s="193">
        <v>1.2461471545052984</v>
      </c>
      <c r="H124" s="189">
        <v>0.11306121277043056</v>
      </c>
      <c r="I124" s="189" t="s">
        <v>381</v>
      </c>
      <c r="J124" s="198">
        <v>4.2183403039954648</v>
      </c>
      <c r="K124" s="198">
        <v>0.21142908939755631</v>
      </c>
      <c r="L124" s="198">
        <v>1.2683101740435383</v>
      </c>
      <c r="M124" s="188">
        <v>0.18200588978572696</v>
      </c>
      <c r="N124" s="189">
        <v>0.36889063285146861</v>
      </c>
      <c r="O124" s="198">
        <v>9.1606375563872744E-2</v>
      </c>
      <c r="P124" s="189">
        <v>4.4013435431432039E-2</v>
      </c>
      <c r="Q124" s="200">
        <v>0.05</v>
      </c>
      <c r="R124" s="199">
        <v>0.5</v>
      </c>
      <c r="S124" s="189">
        <v>10.28</v>
      </c>
    </row>
    <row r="125" spans="1:21">
      <c r="A125" s="196" t="s">
        <v>280</v>
      </c>
      <c r="B125" s="155"/>
      <c r="C125" s="187" t="s">
        <v>184</v>
      </c>
      <c r="D125" s="189"/>
      <c r="E125" s="189"/>
      <c r="F125" s="188" t="s">
        <v>377</v>
      </c>
      <c r="G125" s="193">
        <v>1.5125598872000485</v>
      </c>
      <c r="H125" s="189">
        <v>0.12113028386400364</v>
      </c>
      <c r="I125" s="189" t="s">
        <v>381</v>
      </c>
      <c r="J125" s="198">
        <v>5.7386177502788946</v>
      </c>
      <c r="K125" s="198">
        <v>0.29926526176856855</v>
      </c>
      <c r="L125" s="198">
        <v>4.7737106182611795</v>
      </c>
      <c r="M125" s="188">
        <v>0.12361936052889706</v>
      </c>
      <c r="N125" s="189">
        <v>0.38099137924508736</v>
      </c>
      <c r="O125" s="198" t="s">
        <v>379</v>
      </c>
      <c r="P125" s="189">
        <v>6.5220462732351797E-2</v>
      </c>
      <c r="Q125" s="200">
        <v>0.1</v>
      </c>
      <c r="R125" s="199">
        <v>2.3922742597883939</v>
      </c>
      <c r="S125" s="189">
        <v>10.3</v>
      </c>
    </row>
    <row r="126" spans="1:21">
      <c r="A126" s="41" t="s">
        <v>386</v>
      </c>
      <c r="B126" s="41"/>
      <c r="C126" s="114">
        <v>1540</v>
      </c>
      <c r="D126" s="114"/>
      <c r="E126" s="114"/>
      <c r="F126" s="86">
        <v>0.13500000000000001</v>
      </c>
      <c r="G126" s="114">
        <v>331</v>
      </c>
      <c r="H126" s="86">
        <v>0.33</v>
      </c>
      <c r="I126" s="86">
        <v>3.3000000000000002E-2</v>
      </c>
      <c r="J126" s="217">
        <v>24</v>
      </c>
      <c r="K126" s="217">
        <v>0.56999999999999995</v>
      </c>
      <c r="L126" s="217">
        <v>8.57</v>
      </c>
      <c r="M126" s="114">
        <v>235</v>
      </c>
      <c r="N126" s="86">
        <v>1.32</v>
      </c>
      <c r="O126" s="217"/>
      <c r="P126" s="86">
        <v>0.6</v>
      </c>
      <c r="Q126" s="86">
        <v>0.45</v>
      </c>
      <c r="R126" s="217">
        <v>75</v>
      </c>
      <c r="S126" s="114"/>
    </row>
    <row r="127" spans="1:21">
      <c r="A127" s="208" t="s">
        <v>357</v>
      </c>
      <c r="B127" s="186"/>
      <c r="C127" s="210">
        <v>1519.6959549261619</v>
      </c>
      <c r="D127" s="212"/>
      <c r="E127" s="212"/>
      <c r="F127" s="212">
        <v>0.15</v>
      </c>
      <c r="G127" s="216">
        <v>324.13586545460129</v>
      </c>
      <c r="H127" s="212">
        <v>0.31300289920820917</v>
      </c>
      <c r="I127" s="212">
        <v>4.4537915731626646E-2</v>
      </c>
      <c r="J127" s="213">
        <v>23.91092853457355</v>
      </c>
      <c r="K127" s="213">
        <v>0.52637353751920846</v>
      </c>
      <c r="L127" s="213">
        <v>5.1097480249645875</v>
      </c>
      <c r="M127" s="210">
        <v>209.28841254745331</v>
      </c>
      <c r="N127" s="212">
        <v>1.3205978106615839</v>
      </c>
      <c r="O127" s="213" t="s">
        <v>379</v>
      </c>
      <c r="P127" s="212">
        <v>0.58465423721576026</v>
      </c>
      <c r="Q127" s="215">
        <v>0.44493938103468483</v>
      </c>
      <c r="R127" s="199">
        <v>70.328563773476176</v>
      </c>
      <c r="S127" s="212">
        <v>10.220000000000001</v>
      </c>
      <c r="T127" s="43"/>
    </row>
    <row r="128" spans="1:21">
      <c r="A128" s="196" t="s">
        <v>281</v>
      </c>
      <c r="B128" s="155"/>
      <c r="C128" s="187">
        <v>0.90967269984022581</v>
      </c>
      <c r="D128" s="189"/>
      <c r="E128" s="189"/>
      <c r="F128" s="188" t="s">
        <v>377</v>
      </c>
      <c r="G128" s="193">
        <v>1.2612378121992538</v>
      </c>
      <c r="H128" s="189">
        <v>0.13736916849885267</v>
      </c>
      <c r="I128" s="189" t="s">
        <v>381</v>
      </c>
      <c r="J128" s="198">
        <v>2.3230862025758419</v>
      </c>
      <c r="K128" s="198">
        <v>0.27620164051171908</v>
      </c>
      <c r="L128" s="198">
        <v>2.9942263502275073</v>
      </c>
      <c r="M128" s="188">
        <v>0.63401501525226722</v>
      </c>
      <c r="N128" s="189">
        <v>0.34752265287967493</v>
      </c>
      <c r="O128" s="198">
        <v>9.1750943946844021E-2</v>
      </c>
      <c r="P128" s="189">
        <v>4.2436756442284111E-2</v>
      </c>
      <c r="Q128" s="200">
        <v>0.1</v>
      </c>
      <c r="R128" s="199">
        <v>1.8374310089736583</v>
      </c>
      <c r="S128" s="189">
        <v>10.07</v>
      </c>
      <c r="T128" s="6"/>
    </row>
    <row r="129" spans="1:20">
      <c r="A129" s="195" t="s">
        <v>282</v>
      </c>
      <c r="B129" s="155"/>
      <c r="C129" s="187" t="s">
        <v>184</v>
      </c>
      <c r="D129" s="189"/>
      <c r="E129" s="188"/>
      <c r="F129" s="188" t="s">
        <v>377</v>
      </c>
      <c r="G129" s="187">
        <v>3.079175978536473</v>
      </c>
      <c r="H129" s="188">
        <v>0.17717019732926512</v>
      </c>
      <c r="I129" s="188" t="s">
        <v>381</v>
      </c>
      <c r="J129" s="199">
        <v>5.6362748702777052</v>
      </c>
      <c r="K129" s="199">
        <v>0.32833449236872159</v>
      </c>
      <c r="L129" s="199">
        <v>21.904038408167786</v>
      </c>
      <c r="M129" s="188">
        <v>0.48408660523856029</v>
      </c>
      <c r="N129" s="188">
        <v>0.48764962168204434</v>
      </c>
      <c r="O129" s="199" t="s">
        <v>379</v>
      </c>
      <c r="P129" s="188">
        <v>7.3397412304347015E-2</v>
      </c>
      <c r="Q129" s="200">
        <v>0.1</v>
      </c>
      <c r="R129" s="199">
        <v>2.9367324250347133</v>
      </c>
      <c r="S129" s="189">
        <v>10.25</v>
      </c>
    </row>
    <row r="130" spans="1:20" ht="14.25" customHeight="1">
      <c r="A130" s="196" t="s">
        <v>283</v>
      </c>
      <c r="B130" s="155"/>
      <c r="C130" s="187" t="s">
        <v>184</v>
      </c>
      <c r="D130" s="189"/>
      <c r="E130" s="189"/>
      <c r="F130" s="189">
        <v>5.0858629609048203E-2</v>
      </c>
      <c r="G130" s="187" t="s">
        <v>184</v>
      </c>
      <c r="H130" s="189">
        <v>0.1417816469555685</v>
      </c>
      <c r="I130" s="189">
        <v>3.6426677614701843E-2</v>
      </c>
      <c r="J130" s="198">
        <v>3.6892921527426417</v>
      </c>
      <c r="K130" s="198">
        <v>0.25075033256169033</v>
      </c>
      <c r="L130" s="198">
        <v>8.5604059284862437</v>
      </c>
      <c r="M130" s="188">
        <v>0.12483189077107648</v>
      </c>
      <c r="N130" s="189">
        <v>0.55802157957002074</v>
      </c>
      <c r="O130" s="198" t="s">
        <v>379</v>
      </c>
      <c r="P130" s="189">
        <v>6.2661479332359937E-2</v>
      </c>
      <c r="Q130" s="200">
        <v>0.05</v>
      </c>
      <c r="R130" s="199">
        <v>6.4909720017726702</v>
      </c>
      <c r="S130" s="189">
        <v>10.16</v>
      </c>
    </row>
    <row r="131" spans="1:20" ht="14.25" customHeight="1">
      <c r="A131" s="196" t="s">
        <v>284</v>
      </c>
      <c r="B131" s="155"/>
      <c r="C131" s="187">
        <v>2.3358559609933298</v>
      </c>
      <c r="D131" s="189"/>
      <c r="E131" s="189"/>
      <c r="F131" s="188" t="s">
        <v>377</v>
      </c>
      <c r="G131" s="193">
        <v>2.1727772489218946</v>
      </c>
      <c r="H131" s="189">
        <v>0.19663633812694806</v>
      </c>
      <c r="I131" s="189" t="s">
        <v>381</v>
      </c>
      <c r="J131" s="198">
        <v>5.1524644343181336</v>
      </c>
      <c r="K131" s="198">
        <v>0.36781223301018812</v>
      </c>
      <c r="L131" s="198">
        <v>8.0306640924448836</v>
      </c>
      <c r="M131" s="188">
        <v>0.22879899044460517</v>
      </c>
      <c r="N131" s="189">
        <v>0.56388587735845319</v>
      </c>
      <c r="O131" s="198" t="s">
        <v>379</v>
      </c>
      <c r="P131" s="189">
        <v>6.8005700513373277E-2</v>
      </c>
      <c r="Q131" s="200">
        <v>0.1</v>
      </c>
      <c r="R131" s="199">
        <v>2.6928389119477525</v>
      </c>
      <c r="S131" s="189">
        <v>10.44</v>
      </c>
      <c r="T131" s="43"/>
    </row>
    <row r="132" spans="1:20" ht="14.25" customHeight="1">
      <c r="A132" s="196" t="s">
        <v>285</v>
      </c>
      <c r="B132" s="155"/>
      <c r="C132" s="187">
        <v>2.1333729967438533</v>
      </c>
      <c r="D132" s="189"/>
      <c r="E132" s="189"/>
      <c r="F132" s="188" t="s">
        <v>377</v>
      </c>
      <c r="G132" s="193">
        <v>1.7171757058120478</v>
      </c>
      <c r="H132" s="189">
        <v>0.17436188468742728</v>
      </c>
      <c r="I132" s="189" t="s">
        <v>381</v>
      </c>
      <c r="J132" s="198">
        <v>4.3545772871795396</v>
      </c>
      <c r="K132" s="198">
        <v>0.40479029371698666</v>
      </c>
      <c r="L132" s="198">
        <v>1.2621882483562483</v>
      </c>
      <c r="M132" s="188">
        <v>0.25519675308122214</v>
      </c>
      <c r="N132" s="189">
        <v>0.33632160018457546</v>
      </c>
      <c r="O132" s="198" t="s">
        <v>379</v>
      </c>
      <c r="P132" s="189">
        <v>4.8754810589964039E-2</v>
      </c>
      <c r="Q132" s="200">
        <v>0.1</v>
      </c>
      <c r="R132" s="199">
        <v>2.6942939879908332</v>
      </c>
      <c r="S132" s="189">
        <v>10.09</v>
      </c>
      <c r="T132" s="6"/>
    </row>
    <row r="133" spans="1:20" ht="14.25" customHeight="1">
      <c r="A133" s="196" t="s">
        <v>286</v>
      </c>
      <c r="B133" s="197"/>
      <c r="C133" s="187">
        <v>3</v>
      </c>
      <c r="D133" s="188"/>
      <c r="E133" s="188"/>
      <c r="F133" s="188" t="s">
        <v>377</v>
      </c>
      <c r="G133" s="187">
        <v>1.0755412788796184</v>
      </c>
      <c r="H133" s="188">
        <v>0.17636080181156777</v>
      </c>
      <c r="I133" s="188" t="s">
        <v>381</v>
      </c>
      <c r="J133" s="199">
        <v>4.1730445051628919</v>
      </c>
      <c r="K133" s="199">
        <v>0.28363057113447382</v>
      </c>
      <c r="L133" s="199">
        <v>1.1458849288447284</v>
      </c>
      <c r="M133" s="188">
        <v>0.25718424506430682</v>
      </c>
      <c r="N133" s="188">
        <v>0.36229620847184885</v>
      </c>
      <c r="O133" s="199" t="s">
        <v>379</v>
      </c>
      <c r="P133" s="188">
        <v>4.4916954983414054E-2</v>
      </c>
      <c r="Q133" s="200">
        <v>0.05</v>
      </c>
      <c r="R133" s="199">
        <v>7.5230108088317342</v>
      </c>
      <c r="S133" s="188">
        <v>10.06</v>
      </c>
    </row>
    <row r="134" spans="1:20" ht="14.25" customHeight="1">
      <c r="A134" s="196" t="s">
        <v>287</v>
      </c>
      <c r="B134" s="155"/>
      <c r="C134" s="187">
        <v>2.7038969665455048</v>
      </c>
      <c r="D134" s="189"/>
      <c r="E134" s="189"/>
      <c r="F134" s="188" t="s">
        <v>377</v>
      </c>
      <c r="G134" s="193">
        <v>1.0096238796680195</v>
      </c>
      <c r="H134" s="189">
        <v>0.21882194493338816</v>
      </c>
      <c r="I134" s="189" t="s">
        <v>381</v>
      </c>
      <c r="J134" s="198">
        <v>4.3900204686883493</v>
      </c>
      <c r="K134" s="198">
        <v>0.23988359730336989</v>
      </c>
      <c r="L134" s="198">
        <v>4.3695082099756997</v>
      </c>
      <c r="M134" s="188">
        <v>0.23643893445262165</v>
      </c>
      <c r="N134" s="189">
        <v>0.47854423691635761</v>
      </c>
      <c r="O134" s="198">
        <v>8.3018295770462838E-2</v>
      </c>
      <c r="P134" s="189">
        <v>8.7474503646658014E-2</v>
      </c>
      <c r="Q134" s="200">
        <v>0.05</v>
      </c>
      <c r="R134" s="199">
        <v>3.1133745190227842</v>
      </c>
      <c r="S134" s="189">
        <v>10.42</v>
      </c>
    </row>
    <row r="135" spans="1:20" ht="14.25" customHeight="1">
      <c r="A135" s="201" t="s">
        <v>288</v>
      </c>
      <c r="B135" s="201"/>
      <c r="C135" s="193" t="s">
        <v>184</v>
      </c>
      <c r="D135" s="189"/>
      <c r="E135" s="189"/>
      <c r="F135" s="188" t="s">
        <v>377</v>
      </c>
      <c r="G135" s="193">
        <v>2.7805564001940586</v>
      </c>
      <c r="H135" s="189">
        <v>0.16385916980931867</v>
      </c>
      <c r="I135" s="189">
        <v>9.7340955419731187E-2</v>
      </c>
      <c r="J135" s="198">
        <v>2.9399483065600278</v>
      </c>
      <c r="K135" s="198">
        <v>0.3816639098009259</v>
      </c>
      <c r="L135" s="198" t="s">
        <v>378</v>
      </c>
      <c r="M135" s="188">
        <v>0.45123321746593598</v>
      </c>
      <c r="N135" s="189">
        <v>0.45606145494028011</v>
      </c>
      <c r="O135" s="198" t="s">
        <v>379</v>
      </c>
      <c r="P135" s="189">
        <v>8.0892153012456905E-2</v>
      </c>
      <c r="Q135" s="200">
        <v>0.1</v>
      </c>
      <c r="R135" s="199">
        <v>0.5</v>
      </c>
      <c r="S135" s="189">
        <v>10.039999999999999</v>
      </c>
    </row>
    <row r="136" spans="1:20" ht="14.25" customHeight="1">
      <c r="A136" s="203" t="s">
        <v>289</v>
      </c>
      <c r="B136" s="155"/>
      <c r="C136" s="187">
        <v>2.0396122921266362</v>
      </c>
      <c r="D136" s="189"/>
      <c r="E136" s="189"/>
      <c r="F136" s="188" t="s">
        <v>377</v>
      </c>
      <c r="G136" s="193">
        <v>3.8145189397410264</v>
      </c>
      <c r="H136" s="189">
        <v>0.1489165145996417</v>
      </c>
      <c r="I136" s="189" t="s">
        <v>381</v>
      </c>
      <c r="J136" s="198">
        <v>2.9327081449734469</v>
      </c>
      <c r="K136" s="198">
        <v>0.41499997742008848</v>
      </c>
      <c r="L136" s="198">
        <v>5.3320373621571058</v>
      </c>
      <c r="M136" s="188">
        <v>0.49182671369987419</v>
      </c>
      <c r="N136" s="189">
        <v>0.41364329975304071</v>
      </c>
      <c r="O136" s="198">
        <v>0.1</v>
      </c>
      <c r="P136" s="189">
        <v>4.7798070489035303E-2</v>
      </c>
      <c r="Q136" s="200">
        <v>0.05</v>
      </c>
      <c r="R136" s="199">
        <v>0.5</v>
      </c>
      <c r="S136" s="189">
        <v>10.47</v>
      </c>
    </row>
    <row r="137" spans="1:20" ht="14.25" customHeight="1">
      <c r="A137" s="196" t="s">
        <v>290</v>
      </c>
      <c r="B137" s="155"/>
      <c r="C137" s="187" t="s">
        <v>184</v>
      </c>
      <c r="D137" s="189"/>
      <c r="E137" s="189"/>
      <c r="F137" s="188" t="s">
        <v>377</v>
      </c>
      <c r="G137" s="193">
        <v>1.4454472298777543</v>
      </c>
      <c r="H137" s="189">
        <v>0.12343089852544117</v>
      </c>
      <c r="I137" s="189" t="s">
        <v>381</v>
      </c>
      <c r="J137" s="198">
        <v>2.2915857419066548</v>
      </c>
      <c r="K137" s="198">
        <v>0.22041536668789116</v>
      </c>
      <c r="L137" s="198">
        <v>5.4208308584048028</v>
      </c>
      <c r="M137" s="188">
        <v>0.30873219498367288</v>
      </c>
      <c r="N137" s="189">
        <v>0.41215987158485529</v>
      </c>
      <c r="O137" s="198" t="s">
        <v>379</v>
      </c>
      <c r="P137" s="189">
        <v>5.7439123623527689E-2</v>
      </c>
      <c r="Q137" s="200">
        <v>5.0281611989685546E-2</v>
      </c>
      <c r="R137" s="199">
        <v>0.5</v>
      </c>
      <c r="S137" s="189">
        <v>10.14</v>
      </c>
    </row>
    <row r="138" spans="1:20" ht="14.25" customHeight="1">
      <c r="A138" s="196" t="s">
        <v>291</v>
      </c>
      <c r="B138" s="155"/>
      <c r="C138" s="187" t="s">
        <v>184</v>
      </c>
      <c r="D138" s="189"/>
      <c r="E138" s="189"/>
      <c r="F138" s="188" t="s">
        <v>377</v>
      </c>
      <c r="G138" s="193">
        <v>3.7416343033060935</v>
      </c>
      <c r="H138" s="189">
        <v>0.20229623055748577</v>
      </c>
      <c r="I138" s="189" t="s">
        <v>381</v>
      </c>
      <c r="J138" s="198">
        <v>4.6584510552198006</v>
      </c>
      <c r="K138" s="198">
        <v>0.36294552886941017</v>
      </c>
      <c r="L138" s="198">
        <v>6.9710942665306641</v>
      </c>
      <c r="M138" s="188">
        <v>0.39505512667942677</v>
      </c>
      <c r="N138" s="189">
        <v>0.6209008650098321</v>
      </c>
      <c r="O138" s="198" t="s">
        <v>379</v>
      </c>
      <c r="P138" s="189">
        <v>6.8838303171802825E-2</v>
      </c>
      <c r="Q138" s="200">
        <v>0.1</v>
      </c>
      <c r="R138" s="199">
        <v>2.0150532551913454</v>
      </c>
      <c r="S138" s="189">
        <v>10.23</v>
      </c>
    </row>
    <row r="139" spans="1:20" ht="14.25" customHeight="1">
      <c r="A139" s="196" t="s">
        <v>292</v>
      </c>
      <c r="B139" s="155"/>
      <c r="C139" s="187" t="s">
        <v>184</v>
      </c>
      <c r="D139" s="189"/>
      <c r="E139" s="189"/>
      <c r="F139" s="188" t="s">
        <v>377</v>
      </c>
      <c r="G139" s="187" t="s">
        <v>184</v>
      </c>
      <c r="H139" s="189">
        <v>9.0016158347023367E-2</v>
      </c>
      <c r="I139" s="189" t="s">
        <v>381</v>
      </c>
      <c r="J139" s="198">
        <v>2.3024826398211657</v>
      </c>
      <c r="K139" s="198">
        <v>0.14576808343440203</v>
      </c>
      <c r="L139" s="198">
        <v>0.58350456281224761</v>
      </c>
      <c r="M139" s="188">
        <v>0.23283852510650202</v>
      </c>
      <c r="N139" s="189">
        <v>0.3</v>
      </c>
      <c r="O139" s="198" t="s">
        <v>379</v>
      </c>
      <c r="P139" s="189">
        <v>4.8690933414690628E-2</v>
      </c>
      <c r="Q139" s="188" t="s">
        <v>377</v>
      </c>
      <c r="R139" s="199">
        <v>1.5647380014707672</v>
      </c>
      <c r="S139" s="189">
        <v>10.24</v>
      </c>
    </row>
    <row r="140" spans="1:20" ht="14.25" customHeight="1">
      <c r="A140" s="196" t="s">
        <v>293</v>
      </c>
      <c r="B140" s="197"/>
      <c r="C140" s="187">
        <v>2.5524847156004045</v>
      </c>
      <c r="D140" s="188"/>
      <c r="E140" s="188"/>
      <c r="F140" s="188" t="s">
        <v>377</v>
      </c>
      <c r="G140" s="187">
        <v>13.752773045339675</v>
      </c>
      <c r="H140" s="188">
        <v>0.18437954142617555</v>
      </c>
      <c r="I140" s="188" t="s">
        <v>381</v>
      </c>
      <c r="J140" s="199">
        <v>3.1251587066912272</v>
      </c>
      <c r="K140" s="199">
        <v>0.38273155162542982</v>
      </c>
      <c r="L140" s="199">
        <v>2.8152397507157443</v>
      </c>
      <c r="M140" s="188">
        <v>0.42337826847142124</v>
      </c>
      <c r="N140" s="188">
        <v>0.38889275519714422</v>
      </c>
      <c r="O140" s="199" t="s">
        <v>379</v>
      </c>
      <c r="P140" s="188">
        <v>4.7611335801138292E-2</v>
      </c>
      <c r="Q140" s="200">
        <v>0.1</v>
      </c>
      <c r="R140" s="199">
        <v>0.5</v>
      </c>
      <c r="S140" s="188">
        <v>10.24</v>
      </c>
    </row>
    <row r="141" spans="1:20" s="6" customFormat="1" ht="14.25" customHeight="1">
      <c r="A141" s="196" t="s">
        <v>294</v>
      </c>
      <c r="B141" s="155"/>
      <c r="C141" s="187" t="s">
        <v>184</v>
      </c>
      <c r="D141" s="189"/>
      <c r="E141" s="189"/>
      <c r="F141" s="188" t="s">
        <v>377</v>
      </c>
      <c r="G141" s="193">
        <v>4.2866077598820498</v>
      </c>
      <c r="H141" s="189">
        <v>0.11504666669299816</v>
      </c>
      <c r="I141" s="189" t="s">
        <v>381</v>
      </c>
      <c r="J141" s="198">
        <v>2.3892717927632487</v>
      </c>
      <c r="K141" s="198">
        <v>0.17589671354604133</v>
      </c>
      <c r="L141" s="198">
        <v>5.671523956026685</v>
      </c>
      <c r="M141" s="188">
        <v>0.49154261070730643</v>
      </c>
      <c r="N141" s="189">
        <v>0.40484522841616033</v>
      </c>
      <c r="O141" s="198" t="s">
        <v>379</v>
      </c>
      <c r="P141" s="189">
        <v>5.2245871871357999E-2</v>
      </c>
      <c r="Q141" s="200">
        <v>0.05</v>
      </c>
      <c r="R141" s="199">
        <v>3.1295096901522603</v>
      </c>
      <c r="S141" s="189">
        <v>10.41</v>
      </c>
    </row>
    <row r="142" spans="1:20" ht="14.25" customHeight="1">
      <c r="A142" s="208" t="s">
        <v>13</v>
      </c>
      <c r="B142" s="186"/>
      <c r="C142" s="210" t="s">
        <v>184</v>
      </c>
      <c r="D142" s="212"/>
      <c r="E142" s="212"/>
      <c r="F142" s="211" t="s">
        <v>377</v>
      </c>
      <c r="G142" s="210" t="s">
        <v>184</v>
      </c>
      <c r="H142" s="212" t="s">
        <v>380</v>
      </c>
      <c r="I142" s="212" t="s">
        <v>381</v>
      </c>
      <c r="J142" s="214" t="s">
        <v>378</v>
      </c>
      <c r="K142" s="214" t="s">
        <v>379</v>
      </c>
      <c r="L142" s="213" t="s">
        <v>378</v>
      </c>
      <c r="M142" s="211" t="s">
        <v>381</v>
      </c>
      <c r="N142" s="212" t="s">
        <v>377</v>
      </c>
      <c r="O142" s="213" t="s">
        <v>379</v>
      </c>
      <c r="P142" s="212" t="s">
        <v>380</v>
      </c>
      <c r="Q142" s="211" t="s">
        <v>377</v>
      </c>
      <c r="R142" s="214" t="s">
        <v>378</v>
      </c>
      <c r="S142" s="212">
        <v>10</v>
      </c>
    </row>
    <row r="143" spans="1:20" ht="14.25" customHeight="1">
      <c r="A143" s="196" t="s">
        <v>295</v>
      </c>
      <c r="B143" s="155"/>
      <c r="C143" s="187" t="s">
        <v>184</v>
      </c>
      <c r="D143" s="189"/>
      <c r="E143" s="189"/>
      <c r="F143" s="189">
        <v>0.05</v>
      </c>
      <c r="G143" s="193">
        <v>3.0130308559707917</v>
      </c>
      <c r="H143" s="189">
        <v>0.13642004333452701</v>
      </c>
      <c r="I143" s="189" t="s">
        <v>381</v>
      </c>
      <c r="J143" s="198">
        <v>3.2300678343207965</v>
      </c>
      <c r="K143" s="198">
        <v>0.25007991594288581</v>
      </c>
      <c r="L143" s="198">
        <v>7.3859072901165126</v>
      </c>
      <c r="M143" s="188">
        <v>0.14779309550765121</v>
      </c>
      <c r="N143" s="189">
        <v>0.37192057698688813</v>
      </c>
      <c r="O143" s="198" t="s">
        <v>379</v>
      </c>
      <c r="P143" s="189">
        <v>4.6129962839209421E-2</v>
      </c>
      <c r="Q143" s="200">
        <v>0.05</v>
      </c>
      <c r="R143" s="199">
        <v>2.0297847558073743</v>
      </c>
      <c r="S143" s="188">
        <v>10.11</v>
      </c>
    </row>
    <row r="144" spans="1:20" ht="14.25" customHeight="1">
      <c r="A144" s="196" t="s">
        <v>296</v>
      </c>
      <c r="B144" s="155"/>
      <c r="C144" s="187">
        <v>2.4794421050092641</v>
      </c>
      <c r="D144" s="189"/>
      <c r="E144" s="189"/>
      <c r="F144" s="188" t="s">
        <v>377</v>
      </c>
      <c r="G144" s="193">
        <v>2.5336037928364257</v>
      </c>
      <c r="H144" s="189">
        <v>0.1097209326941979</v>
      </c>
      <c r="I144" s="189" t="s">
        <v>381</v>
      </c>
      <c r="J144" s="198">
        <v>3.0216845610859293</v>
      </c>
      <c r="K144" s="198">
        <v>0.26996208641095942</v>
      </c>
      <c r="L144" s="198">
        <v>7.5360653950584444</v>
      </c>
      <c r="M144" s="188">
        <v>0.13191271706975985</v>
      </c>
      <c r="N144" s="189">
        <v>0.34293411014474795</v>
      </c>
      <c r="O144" s="198" t="s">
        <v>379</v>
      </c>
      <c r="P144" s="189">
        <v>5.0529994148716589E-2</v>
      </c>
      <c r="Q144" s="200">
        <v>0.05</v>
      </c>
      <c r="R144" s="199">
        <v>2.071730054076717</v>
      </c>
      <c r="S144" s="189">
        <v>10.15</v>
      </c>
    </row>
    <row r="145" spans="1:21" s="43" customFormat="1">
      <c r="A145" s="196" t="s">
        <v>297</v>
      </c>
      <c r="B145" s="155"/>
      <c r="C145" s="187">
        <v>2</v>
      </c>
      <c r="D145" s="189"/>
      <c r="E145" s="189"/>
      <c r="F145" s="189">
        <v>0.1</v>
      </c>
      <c r="G145" s="193">
        <v>3.8684644819121417</v>
      </c>
      <c r="H145" s="189">
        <v>0.20304232233367481</v>
      </c>
      <c r="I145" s="189" t="s">
        <v>381</v>
      </c>
      <c r="J145" s="198">
        <v>4</v>
      </c>
      <c r="K145" s="198">
        <v>0.3782422553393624</v>
      </c>
      <c r="L145" s="198">
        <v>32.826001634028692</v>
      </c>
      <c r="M145" s="188">
        <v>0.25446069879610617</v>
      </c>
      <c r="N145" s="189">
        <v>0.94327368512946075</v>
      </c>
      <c r="O145" s="198" t="s">
        <v>379</v>
      </c>
      <c r="P145" s="189">
        <v>5.7124966238864663E-2</v>
      </c>
      <c r="Q145" s="200">
        <v>0.1</v>
      </c>
      <c r="R145" s="199">
        <v>6</v>
      </c>
      <c r="S145" s="189">
        <v>10.119999999999999</v>
      </c>
      <c r="T145" s="1"/>
      <c r="U145" s="1"/>
    </row>
    <row r="146" spans="1:21" s="6" customFormat="1" ht="14.25" customHeight="1">
      <c r="A146" s="196" t="s">
        <v>298</v>
      </c>
      <c r="B146" s="155"/>
      <c r="C146" s="187">
        <v>0.9349619473327121</v>
      </c>
      <c r="D146" s="189"/>
      <c r="E146" s="189"/>
      <c r="F146" s="188" t="s">
        <v>377</v>
      </c>
      <c r="G146" s="193">
        <v>1.5076696266761997</v>
      </c>
      <c r="H146" s="189">
        <v>0.11296097907284806</v>
      </c>
      <c r="I146" s="189" t="s">
        <v>381</v>
      </c>
      <c r="J146" s="198">
        <v>3.1479744772320952</v>
      </c>
      <c r="K146" s="198">
        <v>0.26214448583780514</v>
      </c>
      <c r="L146" s="198">
        <v>2.081068561800516</v>
      </c>
      <c r="M146" s="188">
        <v>0.12694298821609623</v>
      </c>
      <c r="N146" s="189">
        <v>0.42642599730460301</v>
      </c>
      <c r="O146" s="198" t="s">
        <v>379</v>
      </c>
      <c r="P146" s="189">
        <v>8.5919560270535281E-2</v>
      </c>
      <c r="Q146" s="188" t="s">
        <v>377</v>
      </c>
      <c r="R146" s="199">
        <v>2.875701026349935</v>
      </c>
      <c r="S146" s="189">
        <v>10.24</v>
      </c>
      <c r="U146" s="1"/>
    </row>
    <row r="147" spans="1:21" s="6" customFormat="1" ht="14.25" customHeight="1">
      <c r="A147" s="196" t="s">
        <v>299</v>
      </c>
      <c r="B147" s="155"/>
      <c r="C147" s="187" t="s">
        <v>184</v>
      </c>
      <c r="D147" s="189"/>
      <c r="E147" s="189"/>
      <c r="F147" s="188" t="s">
        <v>377</v>
      </c>
      <c r="G147" s="193">
        <v>3.3992211803797376</v>
      </c>
      <c r="H147" s="189">
        <v>0.16488060391844961</v>
      </c>
      <c r="I147" s="189" t="s">
        <v>381</v>
      </c>
      <c r="J147" s="198">
        <v>3.5725508912646773</v>
      </c>
      <c r="K147" s="198">
        <v>0.29003528091581737</v>
      </c>
      <c r="L147" s="198">
        <v>3.3035227305143509</v>
      </c>
      <c r="M147" s="188">
        <v>0.36832693439703923</v>
      </c>
      <c r="N147" s="189">
        <v>0.51073539326368045</v>
      </c>
      <c r="O147" s="198" t="s">
        <v>379</v>
      </c>
      <c r="P147" s="189">
        <v>5.710147149929852E-2</v>
      </c>
      <c r="Q147" s="200">
        <v>0.1</v>
      </c>
      <c r="R147" s="199">
        <v>2.1284746111938317</v>
      </c>
      <c r="S147" s="189">
        <v>10.1</v>
      </c>
    </row>
    <row r="148" spans="1:21" ht="14.25" customHeight="1">
      <c r="A148" s="196" t="s">
        <v>371</v>
      </c>
      <c r="B148" s="155"/>
      <c r="C148" s="187" t="s">
        <v>184</v>
      </c>
      <c r="D148" s="189"/>
      <c r="E148" s="189"/>
      <c r="F148" s="188" t="s">
        <v>377</v>
      </c>
      <c r="G148" s="193">
        <v>3.4355265550138978</v>
      </c>
      <c r="H148" s="189">
        <v>0.23437239839263144</v>
      </c>
      <c r="I148" s="189" t="s">
        <v>381</v>
      </c>
      <c r="J148" s="198">
        <v>3.8093213153115886</v>
      </c>
      <c r="K148" s="198">
        <v>0.30705579812011191</v>
      </c>
      <c r="L148" s="198">
        <v>2.0297399845590265</v>
      </c>
      <c r="M148" s="188">
        <v>0.38142829966193847</v>
      </c>
      <c r="N148" s="189">
        <v>0.44657213716827826</v>
      </c>
      <c r="O148" s="198" t="s">
        <v>379</v>
      </c>
      <c r="P148" s="189">
        <v>6.6100818818771653E-2</v>
      </c>
      <c r="Q148" s="200">
        <v>0.1</v>
      </c>
      <c r="R148" s="199">
        <v>3.7273070559715586</v>
      </c>
      <c r="S148" s="189">
        <v>10.48</v>
      </c>
      <c r="U148" s="43"/>
    </row>
    <row r="149" spans="1:21" ht="14.25" customHeight="1">
      <c r="A149" s="196" t="s">
        <v>300</v>
      </c>
      <c r="B149" s="155"/>
      <c r="C149" s="187" t="s">
        <v>184</v>
      </c>
      <c r="D149" s="189"/>
      <c r="E149" s="189"/>
      <c r="F149" s="188" t="s">
        <v>377</v>
      </c>
      <c r="G149" s="193">
        <v>2.4765379630473157</v>
      </c>
      <c r="H149" s="189">
        <v>0.16936280680194526</v>
      </c>
      <c r="I149" s="189" t="s">
        <v>381</v>
      </c>
      <c r="J149" s="198">
        <v>4.4617647009158388</v>
      </c>
      <c r="K149" s="198">
        <v>0.34663745143570601</v>
      </c>
      <c r="L149" s="198">
        <v>2.5302288520516032</v>
      </c>
      <c r="M149" s="188">
        <v>0.27141399131830435</v>
      </c>
      <c r="N149" s="189">
        <v>0.4696858059657536</v>
      </c>
      <c r="O149" s="198">
        <v>0.17593749618814641</v>
      </c>
      <c r="P149" s="189">
        <v>6.5456170162154506E-2</v>
      </c>
      <c r="Q149" s="200">
        <v>0.05</v>
      </c>
      <c r="R149" s="199">
        <v>1.67065152490084</v>
      </c>
      <c r="S149" s="189">
        <v>10.210000000000001</v>
      </c>
      <c r="U149" s="6"/>
    </row>
    <row r="150" spans="1:21" ht="14.25" customHeight="1">
      <c r="A150" s="196" t="s">
        <v>301</v>
      </c>
      <c r="B150" s="155"/>
      <c r="C150" s="187" t="s">
        <v>184</v>
      </c>
      <c r="D150" s="189"/>
      <c r="E150" s="189"/>
      <c r="F150" s="189">
        <v>4.5571577312759404E-2</v>
      </c>
      <c r="G150" s="193">
        <v>2.8113257435674321</v>
      </c>
      <c r="H150" s="189">
        <v>0.29935747207952779</v>
      </c>
      <c r="I150" s="189" t="s">
        <v>381</v>
      </c>
      <c r="J150" s="198">
        <v>5.3222283667348451</v>
      </c>
      <c r="K150" s="198">
        <v>0.47474550126358622</v>
      </c>
      <c r="L150" s="198">
        <v>2.8333660805385783</v>
      </c>
      <c r="M150" s="188">
        <v>0.30897780339404823</v>
      </c>
      <c r="N150" s="189">
        <v>0.5697338593473561</v>
      </c>
      <c r="O150" s="198" t="s">
        <v>379</v>
      </c>
      <c r="P150" s="189">
        <v>6.213193831418231E-2</v>
      </c>
      <c r="Q150" s="200">
        <v>0.1</v>
      </c>
      <c r="R150" s="199">
        <v>3.2712686489841563</v>
      </c>
      <c r="S150" s="189">
        <v>10.28</v>
      </c>
      <c r="T150" s="6"/>
    </row>
    <row r="151" spans="1:21" s="6" customFormat="1" ht="14.25" customHeight="1">
      <c r="A151" s="196" t="s">
        <v>302</v>
      </c>
      <c r="B151" s="155"/>
      <c r="C151" s="187" t="s">
        <v>184</v>
      </c>
      <c r="D151" s="189"/>
      <c r="E151" s="189"/>
      <c r="F151" s="188" t="s">
        <v>377</v>
      </c>
      <c r="G151" s="193">
        <v>4.4727705755246552</v>
      </c>
      <c r="H151" s="189">
        <v>0.10750727636366199</v>
      </c>
      <c r="I151" s="189" t="s">
        <v>381</v>
      </c>
      <c r="J151" s="198">
        <v>2.2934093500515429</v>
      </c>
      <c r="K151" s="198">
        <v>0.17097609291318147</v>
      </c>
      <c r="L151" s="198">
        <v>5.1888610391640695</v>
      </c>
      <c r="M151" s="188">
        <v>0.54867619915190424</v>
      </c>
      <c r="N151" s="189">
        <v>0.47594451001991928</v>
      </c>
      <c r="O151" s="198" t="s">
        <v>379</v>
      </c>
      <c r="P151" s="189">
        <v>6.0912239933393342E-2</v>
      </c>
      <c r="Q151" s="188" t="s">
        <v>377</v>
      </c>
      <c r="R151" s="199">
        <v>0.5</v>
      </c>
      <c r="S151" s="189">
        <v>10.27</v>
      </c>
      <c r="T151" s="1"/>
      <c r="U151" s="1"/>
    </row>
    <row r="152" spans="1:21" s="6" customFormat="1" ht="14.25" customHeight="1">
      <c r="A152" s="196" t="s">
        <v>303</v>
      </c>
      <c r="B152" s="155"/>
      <c r="C152" s="187" t="s">
        <v>184</v>
      </c>
      <c r="D152" s="189"/>
      <c r="E152" s="189"/>
      <c r="F152" s="188" t="s">
        <v>377</v>
      </c>
      <c r="G152" s="193">
        <v>1.5230482613536851</v>
      </c>
      <c r="H152" s="189">
        <v>0.16106193824457007</v>
      </c>
      <c r="I152" s="189" t="s">
        <v>381</v>
      </c>
      <c r="J152" s="198">
        <v>3.5008622210017895</v>
      </c>
      <c r="K152" s="198">
        <v>0.27411526620389309</v>
      </c>
      <c r="L152" s="198">
        <v>2.539049364496909</v>
      </c>
      <c r="M152" s="188">
        <v>0.23344536202109603</v>
      </c>
      <c r="N152" s="189">
        <v>0.3320005393923447</v>
      </c>
      <c r="O152" s="198" t="s">
        <v>379</v>
      </c>
      <c r="P152" s="189">
        <v>4.4851145678058861E-2</v>
      </c>
      <c r="Q152" s="200">
        <v>0.05</v>
      </c>
      <c r="R152" s="199">
        <v>0.5</v>
      </c>
      <c r="S152" s="189">
        <v>10.029999999999999</v>
      </c>
      <c r="T152" s="1"/>
      <c r="U152" s="1"/>
    </row>
    <row r="153" spans="1:21" ht="14.25" customHeight="1">
      <c r="A153" s="196" t="s">
        <v>304</v>
      </c>
      <c r="B153" s="155"/>
      <c r="C153" s="201"/>
      <c r="D153" s="201"/>
      <c r="E153" s="189"/>
      <c r="F153" s="189">
        <v>1.05265524111264</v>
      </c>
      <c r="G153" s="187" t="s">
        <v>184</v>
      </c>
      <c r="H153" s="189">
        <v>8.6090933076241577E-2</v>
      </c>
      <c r="I153" s="189">
        <v>3.0338455509333732E-2</v>
      </c>
      <c r="J153" s="198">
        <v>33.132978664594702</v>
      </c>
      <c r="K153" s="198">
        <v>4.4293674908647755</v>
      </c>
      <c r="L153" s="198">
        <v>15</v>
      </c>
      <c r="M153" s="188">
        <v>1.0288454228353201</v>
      </c>
      <c r="N153" s="189">
        <v>0.81133958909235393</v>
      </c>
      <c r="O153" s="198" t="s">
        <v>379</v>
      </c>
      <c r="P153" s="189">
        <v>0.24668627656770514</v>
      </c>
      <c r="Q153" s="200">
        <v>0.4374854879077093</v>
      </c>
      <c r="R153" s="199">
        <v>40</v>
      </c>
      <c r="S153" s="189">
        <v>10.15</v>
      </c>
      <c r="U153" s="43"/>
    </row>
    <row r="154" spans="1:21" ht="14.25" customHeight="1">
      <c r="A154" s="196" t="s">
        <v>305</v>
      </c>
      <c r="B154" s="155"/>
      <c r="C154" s="187" t="s">
        <v>184</v>
      </c>
      <c r="D154" s="189"/>
      <c r="E154" s="189"/>
      <c r="F154" s="188" t="s">
        <v>377</v>
      </c>
      <c r="G154" s="193">
        <v>1.60812700511449</v>
      </c>
      <c r="H154" s="189">
        <v>0.1441556241691406</v>
      </c>
      <c r="I154" s="189" t="s">
        <v>381</v>
      </c>
      <c r="J154" s="198">
        <v>3.4314726722802487</v>
      </c>
      <c r="K154" s="198">
        <v>0.27838424413661356</v>
      </c>
      <c r="L154" s="198">
        <v>8.3903752738807853</v>
      </c>
      <c r="M154" s="188">
        <v>0.21721462642237607</v>
      </c>
      <c r="N154" s="189">
        <v>0.47599942238996312</v>
      </c>
      <c r="O154" s="198" t="s">
        <v>379</v>
      </c>
      <c r="P154" s="189">
        <v>5.5417112400030978E-2</v>
      </c>
      <c r="Q154" s="200">
        <v>0.05</v>
      </c>
      <c r="R154" s="199">
        <v>5.3536489695110721</v>
      </c>
      <c r="S154" s="189">
        <v>10.17</v>
      </c>
      <c r="U154" s="6"/>
    </row>
    <row r="155" spans="1:21" s="6" customFormat="1" ht="14.25" customHeight="1">
      <c r="A155" s="196" t="s">
        <v>306</v>
      </c>
      <c r="B155" s="155"/>
      <c r="C155" s="187" t="s">
        <v>184</v>
      </c>
      <c r="D155" s="189"/>
      <c r="E155" s="189"/>
      <c r="F155" s="188" t="s">
        <v>377</v>
      </c>
      <c r="G155" s="187" t="s">
        <v>184</v>
      </c>
      <c r="H155" s="189">
        <v>0.10525722452417596</v>
      </c>
      <c r="I155" s="189" t="s">
        <v>381</v>
      </c>
      <c r="J155" s="198">
        <v>1.9891450133783621</v>
      </c>
      <c r="K155" s="198">
        <v>0.17315362778346152</v>
      </c>
      <c r="L155" s="198">
        <v>4.6415973001890309</v>
      </c>
      <c r="M155" s="188">
        <v>0.20995834258114124</v>
      </c>
      <c r="N155" s="189">
        <v>0.35298702706901092</v>
      </c>
      <c r="O155" s="198" t="s">
        <v>379</v>
      </c>
      <c r="P155" s="189">
        <v>3.4954730163840785E-2</v>
      </c>
      <c r="Q155" s="200">
        <v>0.05</v>
      </c>
      <c r="R155" s="199">
        <v>5.5743359495738618</v>
      </c>
      <c r="S155" s="189">
        <v>10.28</v>
      </c>
    </row>
    <row r="156" spans="1:21" ht="14.25" customHeight="1">
      <c r="A156" s="196" t="s">
        <v>372</v>
      </c>
      <c r="B156" s="155"/>
      <c r="C156" s="187">
        <v>1</v>
      </c>
      <c r="D156" s="189"/>
      <c r="E156" s="189"/>
      <c r="F156" s="188" t="s">
        <v>377</v>
      </c>
      <c r="G156" s="187" t="s">
        <v>184</v>
      </c>
      <c r="H156" s="189">
        <v>9.7753708788889962E-2</v>
      </c>
      <c r="I156" s="189" t="s">
        <v>381</v>
      </c>
      <c r="J156" s="198">
        <v>2.0837386255299126</v>
      </c>
      <c r="K156" s="198">
        <v>0.16369390147848414</v>
      </c>
      <c r="L156" s="198">
        <v>5.9820182337590051</v>
      </c>
      <c r="M156" s="188">
        <v>0.27773506023441691</v>
      </c>
      <c r="N156" s="189">
        <v>0.46249225026234164</v>
      </c>
      <c r="O156" s="198" t="s">
        <v>379</v>
      </c>
      <c r="P156" s="189">
        <v>3.0265739594286679E-2</v>
      </c>
      <c r="Q156" s="200">
        <v>0.05</v>
      </c>
      <c r="R156" s="199">
        <v>3.9028177659917698</v>
      </c>
      <c r="S156" s="189">
        <v>10.1</v>
      </c>
    </row>
    <row r="157" spans="1:21" ht="14.25" customHeight="1">
      <c r="A157" s="196" t="s">
        <v>307</v>
      </c>
      <c r="B157" s="155"/>
      <c r="C157" s="187" t="s">
        <v>184</v>
      </c>
      <c r="D157" s="189"/>
      <c r="E157" s="189"/>
      <c r="F157" s="189">
        <v>0.15</v>
      </c>
      <c r="G157" s="193">
        <v>1.1146360121445318</v>
      </c>
      <c r="H157" s="189">
        <v>0.13251799866306785</v>
      </c>
      <c r="I157" s="189" t="s">
        <v>381</v>
      </c>
      <c r="J157" s="198">
        <v>2.7696511412715261</v>
      </c>
      <c r="K157" s="198">
        <v>0.22557900798820715</v>
      </c>
      <c r="L157" s="198">
        <v>10.853501286321775</v>
      </c>
      <c r="M157" s="188">
        <v>0.23765264437960379</v>
      </c>
      <c r="N157" s="189">
        <v>0.43180499820080226</v>
      </c>
      <c r="O157" s="198" t="s">
        <v>379</v>
      </c>
      <c r="P157" s="189">
        <v>3.7323341891454045E-2</v>
      </c>
      <c r="Q157" s="200">
        <v>0.05</v>
      </c>
      <c r="R157" s="199">
        <v>14.827983699498617</v>
      </c>
      <c r="S157" s="189">
        <v>10.14</v>
      </c>
    </row>
    <row r="158" spans="1:21" s="6" customFormat="1" ht="14.25" customHeight="1">
      <c r="A158" s="41" t="s">
        <v>384</v>
      </c>
      <c r="B158" s="41"/>
      <c r="C158" s="114">
        <v>53.439225415374978</v>
      </c>
      <c r="D158" s="114"/>
      <c r="E158" s="114"/>
      <c r="F158" s="86">
        <v>0.27</v>
      </c>
      <c r="G158" s="114">
        <v>11.4</v>
      </c>
      <c r="H158" s="86">
        <v>0.26</v>
      </c>
      <c r="I158" s="86">
        <v>4.2000000000000003E-2</v>
      </c>
      <c r="J158" s="217">
        <v>709</v>
      </c>
      <c r="K158" s="217">
        <v>1.78</v>
      </c>
      <c r="L158" s="217">
        <v>14</v>
      </c>
      <c r="M158" s="86">
        <v>0.64</v>
      </c>
      <c r="N158" s="86">
        <v>0.97</v>
      </c>
      <c r="O158" s="217">
        <v>0.11</v>
      </c>
      <c r="P158" s="86">
        <v>7.1999999999999995E-2</v>
      </c>
      <c r="Q158" s="86"/>
      <c r="R158" s="217">
        <v>30.6</v>
      </c>
      <c r="S158" s="114"/>
      <c r="T158" s="43"/>
      <c r="U158" s="1"/>
    </row>
    <row r="159" spans="1:21" ht="14.25" customHeight="1">
      <c r="A159" s="208" t="s">
        <v>358</v>
      </c>
      <c r="B159" s="186"/>
      <c r="C159" s="210">
        <v>37.717897449463784</v>
      </c>
      <c r="D159" s="212"/>
      <c r="E159" s="212"/>
      <c r="F159" s="212">
        <v>0.2</v>
      </c>
      <c r="G159" s="216">
        <v>11.786608528091582</v>
      </c>
      <c r="H159" s="212">
        <v>0.23731471873314153</v>
      </c>
      <c r="I159" s="212" t="s">
        <v>381</v>
      </c>
      <c r="J159" s="213">
        <v>721.70422649494424</v>
      </c>
      <c r="K159" s="213">
        <v>1.8538568074736386</v>
      </c>
      <c r="L159" s="213">
        <v>10.6912672231679</v>
      </c>
      <c r="M159" s="211">
        <v>0.59259970142482798</v>
      </c>
      <c r="N159" s="212">
        <v>0.92826883309796382</v>
      </c>
      <c r="O159" s="213">
        <v>0.1770615173156001</v>
      </c>
      <c r="P159" s="212">
        <v>6.4399793521971671E-2</v>
      </c>
      <c r="Q159" s="215">
        <v>0.05</v>
      </c>
      <c r="R159" s="214">
        <v>36.632007587897782</v>
      </c>
      <c r="S159" s="212">
        <v>10.43</v>
      </c>
    </row>
    <row r="160" spans="1:21" s="43" customFormat="1">
      <c r="A160" s="196" t="s">
        <v>308</v>
      </c>
      <c r="B160" s="155"/>
      <c r="C160" s="187" t="s">
        <v>184</v>
      </c>
      <c r="D160" s="189"/>
      <c r="E160" s="189"/>
      <c r="F160" s="188" t="s">
        <v>377</v>
      </c>
      <c r="G160" s="187" t="s">
        <v>184</v>
      </c>
      <c r="H160" s="189">
        <v>0.12451351985919092</v>
      </c>
      <c r="I160" s="189" t="s">
        <v>381</v>
      </c>
      <c r="J160" s="198">
        <v>4.4150693698578776</v>
      </c>
      <c r="K160" s="198">
        <v>0.26738671744327397</v>
      </c>
      <c r="L160" s="198">
        <v>0.81674696911323252</v>
      </c>
      <c r="M160" s="188">
        <v>0.14615756636325564</v>
      </c>
      <c r="N160" s="189">
        <v>0.47948763217210433</v>
      </c>
      <c r="O160" s="198" t="s">
        <v>379</v>
      </c>
      <c r="P160" s="189">
        <v>6.1497086818732193E-2</v>
      </c>
      <c r="Q160" s="200">
        <v>0.05</v>
      </c>
      <c r="R160" s="199">
        <v>7.455147370786892</v>
      </c>
      <c r="S160" s="189">
        <v>10.47</v>
      </c>
      <c r="T160" s="1"/>
      <c r="U160" s="6"/>
    </row>
    <row r="161" spans="1:21" s="6" customFormat="1" ht="14.25" customHeight="1">
      <c r="A161" s="196" t="s">
        <v>309</v>
      </c>
      <c r="B161" s="155"/>
      <c r="C161" s="187" t="s">
        <v>184</v>
      </c>
      <c r="D161" s="189"/>
      <c r="E161" s="189"/>
      <c r="F161" s="188" t="s">
        <v>377</v>
      </c>
      <c r="G161" s="187" t="s">
        <v>184</v>
      </c>
      <c r="H161" s="189">
        <v>0.11295031826534332</v>
      </c>
      <c r="I161" s="189" t="s">
        <v>381</v>
      </c>
      <c r="J161" s="198">
        <v>2.494922979213694</v>
      </c>
      <c r="K161" s="198">
        <v>0.22046223970282297</v>
      </c>
      <c r="L161" s="198">
        <v>1.7535726892271473</v>
      </c>
      <c r="M161" s="188">
        <v>0.2005948570201101</v>
      </c>
      <c r="N161" s="189">
        <v>0.38377207543397318</v>
      </c>
      <c r="O161" s="198" t="s">
        <v>379</v>
      </c>
      <c r="P161" s="189">
        <v>4.3473730433328993E-2</v>
      </c>
      <c r="Q161" s="200">
        <v>0.05</v>
      </c>
      <c r="R161" s="199">
        <v>12.395957332886343</v>
      </c>
      <c r="S161" s="189">
        <v>10.31</v>
      </c>
      <c r="T161" s="1"/>
      <c r="U161" s="1"/>
    </row>
    <row r="162" spans="1:21" ht="14.25" customHeight="1">
      <c r="A162" s="196" t="s">
        <v>310</v>
      </c>
      <c r="B162" s="155"/>
      <c r="C162" s="187" t="s">
        <v>184</v>
      </c>
      <c r="D162" s="189"/>
      <c r="E162" s="189"/>
      <c r="F162" s="188" t="s">
        <v>377</v>
      </c>
      <c r="G162" s="187" t="s">
        <v>184</v>
      </c>
      <c r="H162" s="189">
        <v>9.7036340769625945E-2</v>
      </c>
      <c r="I162" s="189" t="s">
        <v>381</v>
      </c>
      <c r="J162" s="198">
        <v>2.5970598076552709</v>
      </c>
      <c r="K162" s="198">
        <v>0.1830815376771783</v>
      </c>
      <c r="L162" s="198">
        <v>2.3614963112416847</v>
      </c>
      <c r="M162" s="188">
        <v>0.23088583230081758</v>
      </c>
      <c r="N162" s="189">
        <v>0.36420097634728432</v>
      </c>
      <c r="O162" s="198">
        <v>8.979709927952112E-2</v>
      </c>
      <c r="P162" s="189">
        <v>3.9816298948697239E-2</v>
      </c>
      <c r="Q162" s="200">
        <v>0.1</v>
      </c>
      <c r="R162" s="199">
        <v>10.248717072414058</v>
      </c>
      <c r="S162" s="189">
        <v>10.42</v>
      </c>
      <c r="T162" s="43"/>
    </row>
    <row r="163" spans="1:21" ht="14.25" customHeight="1">
      <c r="A163" s="196" t="s">
        <v>311</v>
      </c>
      <c r="B163" s="155"/>
      <c r="C163" s="187" t="s">
        <v>184</v>
      </c>
      <c r="D163" s="189"/>
      <c r="E163" s="189"/>
      <c r="F163" s="189">
        <v>4.5571577312759404E-2</v>
      </c>
      <c r="G163" s="193">
        <v>3.5201508769777337</v>
      </c>
      <c r="H163" s="189">
        <v>0.20692935464938958</v>
      </c>
      <c r="I163" s="189" t="s">
        <v>381</v>
      </c>
      <c r="J163" s="198">
        <v>8.7111693346102168</v>
      </c>
      <c r="K163" s="198">
        <v>0.41951177498487935</v>
      </c>
      <c r="L163" s="198">
        <v>7.9925975737323514</v>
      </c>
      <c r="M163" s="189">
        <v>0.18138573281209797</v>
      </c>
      <c r="N163" s="189">
        <v>0.40949664271020447</v>
      </c>
      <c r="O163" s="198" t="s">
        <v>379</v>
      </c>
      <c r="P163" s="189">
        <v>8.8185307434727328E-2</v>
      </c>
      <c r="Q163" s="200">
        <v>0.05</v>
      </c>
      <c r="R163" s="199">
        <v>10.132651348628659</v>
      </c>
      <c r="S163" s="189">
        <v>10.31</v>
      </c>
      <c r="T163" s="6"/>
      <c r="U163" s="43"/>
    </row>
    <row r="164" spans="1:21" ht="14.25" customHeight="1">
      <c r="A164" s="196" t="s">
        <v>312</v>
      </c>
      <c r="B164" s="155"/>
      <c r="C164" s="187" t="s">
        <v>184</v>
      </c>
      <c r="D164" s="189"/>
      <c r="E164" s="189"/>
      <c r="F164" s="188" t="s">
        <v>377</v>
      </c>
      <c r="G164" s="193">
        <v>2.6228391437557801</v>
      </c>
      <c r="H164" s="189">
        <v>0.19617093045524073</v>
      </c>
      <c r="I164" s="189">
        <v>2.3983999785476377E-2</v>
      </c>
      <c r="J164" s="198">
        <v>7.5519272103074124</v>
      </c>
      <c r="K164" s="198">
        <v>0.42874224235433722</v>
      </c>
      <c r="L164" s="198">
        <v>3.1197017325249474</v>
      </c>
      <c r="M164" s="189">
        <v>0.16355122102659236</v>
      </c>
      <c r="N164" s="189">
        <v>0.41624135177292976</v>
      </c>
      <c r="O164" s="198" t="s">
        <v>379</v>
      </c>
      <c r="P164" s="189">
        <v>7.4679249274586149E-2</v>
      </c>
      <c r="Q164" s="200">
        <v>0.1</v>
      </c>
      <c r="R164" s="199">
        <v>4.2441564159617489</v>
      </c>
      <c r="S164" s="189">
        <v>10.19</v>
      </c>
      <c r="U164" s="6"/>
    </row>
    <row r="165" spans="1:21" ht="14.25" customHeight="1">
      <c r="A165" s="196" t="s">
        <v>313</v>
      </c>
      <c r="B165" s="155"/>
      <c r="C165" s="187" t="s">
        <v>184</v>
      </c>
      <c r="D165" s="189"/>
      <c r="E165" s="189"/>
      <c r="F165" s="188" t="s">
        <v>377</v>
      </c>
      <c r="G165" s="193">
        <v>1.4896245014216654</v>
      </c>
      <c r="H165" s="189">
        <v>0.13868015238423803</v>
      </c>
      <c r="I165" s="189" t="s">
        <v>381</v>
      </c>
      <c r="J165" s="198">
        <v>4.5345560414449775</v>
      </c>
      <c r="K165" s="198">
        <v>0.31374190594704815</v>
      </c>
      <c r="L165" s="198">
        <v>2.8985180125930672</v>
      </c>
      <c r="M165" s="189">
        <v>0.88388945510677563</v>
      </c>
      <c r="N165" s="189">
        <v>0.7337260877086712</v>
      </c>
      <c r="O165" s="198">
        <v>9.2209085408110139E-2</v>
      </c>
      <c r="P165" s="189">
        <v>6.5295868427680884E-2</v>
      </c>
      <c r="Q165" s="200">
        <v>0.1</v>
      </c>
      <c r="R165" s="199">
        <v>6.8924242636576443</v>
      </c>
      <c r="S165" s="189">
        <v>10.39</v>
      </c>
    </row>
    <row r="166" spans="1:21" ht="14.25" customHeight="1">
      <c r="A166" s="196" t="s">
        <v>314</v>
      </c>
      <c r="B166" s="155"/>
      <c r="C166" s="187" t="s">
        <v>184</v>
      </c>
      <c r="D166" s="189"/>
      <c r="E166" s="189"/>
      <c r="F166" s="188" t="s">
        <v>377</v>
      </c>
      <c r="G166" s="187" t="s">
        <v>184</v>
      </c>
      <c r="H166" s="189">
        <v>0.11422727707600897</v>
      </c>
      <c r="I166" s="189" t="s">
        <v>381</v>
      </c>
      <c r="J166" s="198">
        <v>3.6143654301424344</v>
      </c>
      <c r="K166" s="198">
        <v>0.25705984216516425</v>
      </c>
      <c r="L166" s="198">
        <v>2.4640489152416185</v>
      </c>
      <c r="M166" s="189">
        <v>5.7846320558487679E-2</v>
      </c>
      <c r="N166" s="189" t="s">
        <v>377</v>
      </c>
      <c r="O166" s="198" t="s">
        <v>379</v>
      </c>
      <c r="P166" s="189">
        <v>6.0341978491563183E-2</v>
      </c>
      <c r="Q166" s="200">
        <v>0.05</v>
      </c>
      <c r="R166" s="199">
        <v>13.354460155812369</v>
      </c>
      <c r="S166" s="189">
        <v>10.36</v>
      </c>
    </row>
    <row r="167" spans="1:21" s="43" customFormat="1" ht="14.25" customHeight="1">
      <c r="A167" s="196" t="s">
        <v>315</v>
      </c>
      <c r="B167" s="155"/>
      <c r="C167" s="187" t="s">
        <v>184</v>
      </c>
      <c r="D167" s="189"/>
      <c r="E167" s="189"/>
      <c r="F167" s="188" t="s">
        <v>377</v>
      </c>
      <c r="G167" s="193">
        <v>1.0811622744780733</v>
      </c>
      <c r="H167" s="189">
        <v>0.12327544076577378</v>
      </c>
      <c r="I167" s="189" t="s">
        <v>381</v>
      </c>
      <c r="J167" s="198">
        <v>4.0026799358385068</v>
      </c>
      <c r="K167" s="198">
        <v>0.32078597983878598</v>
      </c>
      <c r="L167" s="198">
        <v>1.9606891535289694</v>
      </c>
      <c r="M167" s="189">
        <v>0.15354329688113491</v>
      </c>
      <c r="N167" s="189">
        <v>0.1</v>
      </c>
      <c r="O167" s="198" t="s">
        <v>379</v>
      </c>
      <c r="P167" s="189">
        <v>5.7400339955272009E-2</v>
      </c>
      <c r="Q167" s="200">
        <v>0.1</v>
      </c>
      <c r="R167" s="199">
        <v>5.6013460464438847</v>
      </c>
      <c r="S167" s="189">
        <v>10.25</v>
      </c>
      <c r="T167" s="1"/>
      <c r="U167" s="1"/>
    </row>
    <row r="168" spans="1:21" s="6" customFormat="1" ht="14.25" customHeight="1">
      <c r="A168" s="196" t="s">
        <v>373</v>
      </c>
      <c r="B168" s="197"/>
      <c r="C168" s="187" t="s">
        <v>184</v>
      </c>
      <c r="D168" s="188"/>
      <c r="E168" s="188"/>
      <c r="F168" s="188" t="s">
        <v>377</v>
      </c>
      <c r="G168" s="187">
        <v>1.208930057708733</v>
      </c>
      <c r="H168" s="188">
        <v>0.11436823195151853</v>
      </c>
      <c r="I168" s="188" t="s">
        <v>381</v>
      </c>
      <c r="J168" s="199">
        <v>3.9183418436833342</v>
      </c>
      <c r="K168" s="199">
        <v>0.32993532372375461</v>
      </c>
      <c r="L168" s="199">
        <v>5.0114589351609036</v>
      </c>
      <c r="M168" s="189">
        <v>0.15189339452479933</v>
      </c>
      <c r="N168" s="188">
        <v>0.1</v>
      </c>
      <c r="O168" s="199" t="s">
        <v>379</v>
      </c>
      <c r="P168" s="188">
        <v>4.0313865339222085E-2</v>
      </c>
      <c r="Q168" s="200">
        <v>0.1</v>
      </c>
      <c r="R168" s="199">
        <v>3.9399182274558169</v>
      </c>
      <c r="S168" s="188">
        <v>10.31</v>
      </c>
      <c r="T168" s="1"/>
      <c r="U168" s="1"/>
    </row>
    <row r="169" spans="1:21" ht="14.25" customHeight="1">
      <c r="A169" s="208" t="s">
        <v>65</v>
      </c>
      <c r="B169" s="186"/>
      <c r="C169" s="210" t="s">
        <v>184</v>
      </c>
      <c r="D169" s="212"/>
      <c r="E169" s="212"/>
      <c r="F169" s="211" t="s">
        <v>377</v>
      </c>
      <c r="G169" s="210" t="s">
        <v>184</v>
      </c>
      <c r="H169" s="212" t="s">
        <v>380</v>
      </c>
      <c r="I169" s="212" t="s">
        <v>381</v>
      </c>
      <c r="J169" s="214" t="s">
        <v>378</v>
      </c>
      <c r="K169" s="214" t="s">
        <v>379</v>
      </c>
      <c r="L169" s="213" t="s">
        <v>378</v>
      </c>
      <c r="M169" s="212">
        <v>1.3764310149321069E-2</v>
      </c>
      <c r="N169" s="212" t="s">
        <v>377</v>
      </c>
      <c r="O169" s="213" t="s">
        <v>379</v>
      </c>
      <c r="P169" s="212" t="s">
        <v>380</v>
      </c>
      <c r="Q169" s="212" t="s">
        <v>377</v>
      </c>
      <c r="R169" s="214">
        <v>0.5</v>
      </c>
      <c r="S169" s="212">
        <v>10</v>
      </c>
    </row>
    <row r="170" spans="1:21" ht="14.25" customHeight="1">
      <c r="A170" s="196" t="s">
        <v>316</v>
      </c>
      <c r="B170" s="155"/>
      <c r="C170" s="187" t="s">
        <v>184</v>
      </c>
      <c r="D170" s="189"/>
      <c r="E170" s="189"/>
      <c r="F170" s="188" t="s">
        <v>377</v>
      </c>
      <c r="G170" s="193">
        <v>1.4829958175703097</v>
      </c>
      <c r="H170" s="189">
        <v>0.23079048787576964</v>
      </c>
      <c r="I170" s="189" t="s">
        <v>381</v>
      </c>
      <c r="J170" s="198">
        <v>7.4804782710009388</v>
      </c>
      <c r="K170" s="198">
        <v>0.30937725233780511</v>
      </c>
      <c r="L170" s="198">
        <v>5.2158815798164166</v>
      </c>
      <c r="M170" s="189">
        <v>0.19455800830982276</v>
      </c>
      <c r="N170" s="189">
        <v>0.15</v>
      </c>
      <c r="O170" s="198" t="s">
        <v>379</v>
      </c>
      <c r="P170" s="189">
        <v>5.2660366485034263E-2</v>
      </c>
      <c r="Q170" s="200">
        <v>0.1</v>
      </c>
      <c r="R170" s="199">
        <v>11.17096993577049</v>
      </c>
      <c r="S170" s="189">
        <v>10.24</v>
      </c>
      <c r="U170" s="43"/>
    </row>
    <row r="171" spans="1:21" ht="14.25" customHeight="1">
      <c r="A171" s="196" t="s">
        <v>317</v>
      </c>
      <c r="B171" s="155"/>
      <c r="C171" s="187" t="s">
        <v>184</v>
      </c>
      <c r="D171" s="189"/>
      <c r="E171" s="189"/>
      <c r="F171" s="188" t="s">
        <v>377</v>
      </c>
      <c r="G171" s="193">
        <v>3.2701376006977441</v>
      </c>
      <c r="H171" s="189">
        <v>0.2050875826665603</v>
      </c>
      <c r="I171" s="189">
        <v>2.1266473802262285E-2</v>
      </c>
      <c r="J171" s="198">
        <v>5.7302657231326881</v>
      </c>
      <c r="K171" s="198">
        <v>0.64871765519942903</v>
      </c>
      <c r="L171" s="198">
        <v>6.7550459012208881</v>
      </c>
      <c r="M171" s="189">
        <v>0.26632624293076163</v>
      </c>
      <c r="N171" s="189">
        <v>0.25</v>
      </c>
      <c r="O171" s="198" t="s">
        <v>379</v>
      </c>
      <c r="P171" s="189">
        <v>4.5647118784895815E-2</v>
      </c>
      <c r="Q171" s="200">
        <v>0.1</v>
      </c>
      <c r="R171" s="199">
        <v>7.4371456870744437</v>
      </c>
      <c r="S171" s="189">
        <v>10.23</v>
      </c>
      <c r="U171" s="6"/>
    </row>
    <row r="172" spans="1:21" ht="14.25" customHeight="1">
      <c r="A172" s="196" t="s">
        <v>318</v>
      </c>
      <c r="B172" s="155"/>
      <c r="C172" s="187" t="s">
        <v>184</v>
      </c>
      <c r="D172" s="189"/>
      <c r="E172" s="189"/>
      <c r="F172" s="188" t="s">
        <v>377</v>
      </c>
      <c r="G172" s="193">
        <v>1.2408160139542121</v>
      </c>
      <c r="H172" s="189">
        <v>0.11417565563162235</v>
      </c>
      <c r="I172" s="189" t="s">
        <v>381</v>
      </c>
      <c r="J172" s="198">
        <v>2.4923683052305083</v>
      </c>
      <c r="K172" s="198">
        <v>0.22821405876470413</v>
      </c>
      <c r="L172" s="198">
        <v>1.3813956880794132</v>
      </c>
      <c r="M172" s="189">
        <v>0.20521026366198511</v>
      </c>
      <c r="N172" s="189">
        <v>0.25</v>
      </c>
      <c r="O172" s="198" t="s">
        <v>379</v>
      </c>
      <c r="P172" s="189">
        <v>3.3620414038491565E-2</v>
      </c>
      <c r="Q172" s="200">
        <v>0.1</v>
      </c>
      <c r="R172" s="199">
        <v>9.1140651778948136</v>
      </c>
      <c r="S172" s="189">
        <v>10.48</v>
      </c>
    </row>
    <row r="173" spans="1:21" ht="14.25" customHeight="1">
      <c r="A173" s="196" t="s">
        <v>319</v>
      </c>
      <c r="B173" s="155"/>
      <c r="C173" s="187" t="s">
        <v>184</v>
      </c>
      <c r="D173" s="189"/>
      <c r="E173" s="189"/>
      <c r="F173" s="188" t="s">
        <v>377</v>
      </c>
      <c r="G173" s="193">
        <v>1.508352815188315</v>
      </c>
      <c r="H173" s="189">
        <v>0.15132816739293486</v>
      </c>
      <c r="I173" s="189" t="s">
        <v>381</v>
      </c>
      <c r="J173" s="198">
        <v>2.3246446040740372</v>
      </c>
      <c r="K173" s="198">
        <v>0.28532462503555051</v>
      </c>
      <c r="L173" s="198" t="s">
        <v>378</v>
      </c>
      <c r="M173" s="189">
        <v>0.23136858161613535</v>
      </c>
      <c r="N173" s="189">
        <v>0.05</v>
      </c>
      <c r="O173" s="198" t="s">
        <v>379</v>
      </c>
      <c r="P173" s="189">
        <v>4.6546614476524542E-2</v>
      </c>
      <c r="Q173" s="200">
        <v>0.1</v>
      </c>
      <c r="R173" s="199">
        <v>9.2190949598789373</v>
      </c>
      <c r="S173" s="189">
        <v>10.4</v>
      </c>
    </row>
    <row r="174" spans="1:21" ht="14.25" customHeight="1">
      <c r="A174" s="196" t="s">
        <v>320</v>
      </c>
      <c r="B174" s="197"/>
      <c r="C174" s="187">
        <v>2</v>
      </c>
      <c r="D174" s="188"/>
      <c r="E174" s="188"/>
      <c r="F174" s="188" t="s">
        <v>377</v>
      </c>
      <c r="G174" s="187">
        <v>1.1312541326137711</v>
      </c>
      <c r="H174" s="188">
        <v>0.12692930177161674</v>
      </c>
      <c r="I174" s="188" t="s">
        <v>381</v>
      </c>
      <c r="J174" s="199">
        <v>2.3524570051734459</v>
      </c>
      <c r="K174" s="199">
        <v>0.24221696157115349</v>
      </c>
      <c r="L174" s="199">
        <v>5.303066268922433</v>
      </c>
      <c r="M174" s="189">
        <v>0.27850883066957571</v>
      </c>
      <c r="N174" s="188">
        <v>0.25</v>
      </c>
      <c r="O174" s="199" t="s">
        <v>379</v>
      </c>
      <c r="P174" s="188">
        <v>4.0120205060452101E-2</v>
      </c>
      <c r="Q174" s="200">
        <v>0.1</v>
      </c>
      <c r="R174" s="199">
        <v>7.3047842113226418</v>
      </c>
      <c r="S174" s="188">
        <v>10.09</v>
      </c>
    </row>
    <row r="175" spans="1:21" ht="14.25" customHeight="1">
      <c r="A175" s="41" t="s">
        <v>390</v>
      </c>
      <c r="B175" s="41"/>
      <c r="C175" s="114">
        <v>72.2</v>
      </c>
      <c r="D175" s="114"/>
      <c r="E175" s="114"/>
      <c r="F175" s="86">
        <v>0.45</v>
      </c>
      <c r="G175" s="114">
        <v>35.799999999999997</v>
      </c>
      <c r="H175" s="86">
        <v>0.98</v>
      </c>
      <c r="I175" s="86">
        <v>0.61</v>
      </c>
      <c r="J175" s="217">
        <v>118</v>
      </c>
      <c r="K175" s="217">
        <v>0.68</v>
      </c>
      <c r="L175" s="217">
        <v>56</v>
      </c>
      <c r="M175" s="86">
        <v>5.0599999999999996</v>
      </c>
      <c r="N175" s="86"/>
      <c r="O175" s="217">
        <v>0.23</v>
      </c>
      <c r="P175" s="86">
        <v>0.47</v>
      </c>
      <c r="Q175" s="86"/>
      <c r="R175" s="114">
        <v>154</v>
      </c>
      <c r="S175" s="114"/>
    </row>
    <row r="176" spans="1:21" ht="14.25" customHeight="1">
      <c r="A176" s="208" t="s">
        <v>359</v>
      </c>
      <c r="B176" s="186"/>
      <c r="C176" s="216">
        <v>59.666264478586214</v>
      </c>
      <c r="D176" s="212"/>
      <c r="E176" s="211"/>
      <c r="F176" s="211">
        <v>0.45039655079239527</v>
      </c>
      <c r="G176" s="210">
        <v>35.86643197010153</v>
      </c>
      <c r="H176" s="211">
        <v>0.99055302959394154</v>
      </c>
      <c r="I176" s="211">
        <v>0.60111108389829149</v>
      </c>
      <c r="J176" s="214">
        <v>118.73408872968545</v>
      </c>
      <c r="K176" s="214">
        <v>0.92625709329834538</v>
      </c>
      <c r="L176" s="214">
        <v>54.252644575998616</v>
      </c>
      <c r="M176" s="212">
        <v>5.1764915914006133</v>
      </c>
      <c r="N176" s="211">
        <v>0.3</v>
      </c>
      <c r="O176" s="214">
        <v>0.19662682372246382</v>
      </c>
      <c r="P176" s="211">
        <v>0.44636645979317685</v>
      </c>
      <c r="Q176" s="215">
        <v>0.27065602232876296</v>
      </c>
      <c r="R176" s="210">
        <v>157.86468468303281</v>
      </c>
      <c r="S176" s="212">
        <v>10.029999999999999</v>
      </c>
    </row>
    <row r="177" spans="1:21" ht="14.25" customHeight="1">
      <c r="A177" s="196" t="s">
        <v>321</v>
      </c>
      <c r="B177" s="155"/>
      <c r="C177" s="193" t="s">
        <v>184</v>
      </c>
      <c r="D177" s="189"/>
      <c r="E177" s="189"/>
      <c r="F177" s="189">
        <v>4.6989507666102992E-2</v>
      </c>
      <c r="G177" s="193">
        <v>4.438288023849247</v>
      </c>
      <c r="H177" s="189">
        <v>0.11144601144788097</v>
      </c>
      <c r="I177" s="189">
        <v>2.621864233819958E-2</v>
      </c>
      <c r="J177" s="198">
        <v>2.4857116434902604</v>
      </c>
      <c r="K177" s="198">
        <v>0.20853790850420467</v>
      </c>
      <c r="L177" s="198">
        <v>6.6276413995613961</v>
      </c>
      <c r="M177" s="189">
        <v>0.51713547484506306</v>
      </c>
      <c r="N177" s="189">
        <v>0.2</v>
      </c>
      <c r="O177" s="198" t="s">
        <v>379</v>
      </c>
      <c r="P177" s="189">
        <v>6.7938464670252621E-2</v>
      </c>
      <c r="Q177" s="200">
        <v>0.1</v>
      </c>
      <c r="R177" s="199">
        <v>14.371695750593442</v>
      </c>
      <c r="S177" s="189">
        <v>10.220000000000001</v>
      </c>
    </row>
    <row r="178" spans="1:21" ht="14.25" customHeight="1">
      <c r="A178" s="196" t="s">
        <v>322</v>
      </c>
      <c r="B178" s="155"/>
      <c r="C178" s="193" t="s">
        <v>184</v>
      </c>
      <c r="D178" s="189"/>
      <c r="E178" s="189"/>
      <c r="F178" s="188" t="s">
        <v>377</v>
      </c>
      <c r="G178" s="193">
        <v>2.0614292176101152</v>
      </c>
      <c r="H178" s="189">
        <v>0.12171635286287164</v>
      </c>
      <c r="I178" s="189" t="s">
        <v>381</v>
      </c>
      <c r="J178" s="198">
        <v>3.5913672905085474</v>
      </c>
      <c r="K178" s="198">
        <v>0.33077986030574841</v>
      </c>
      <c r="L178" s="198">
        <v>20.569099511717045</v>
      </c>
      <c r="M178" s="189">
        <v>0.36327979706838626</v>
      </c>
      <c r="N178" s="189">
        <v>0.2</v>
      </c>
      <c r="O178" s="198" t="s">
        <v>379</v>
      </c>
      <c r="P178" s="189">
        <v>3.711104566623516E-2</v>
      </c>
      <c r="Q178" s="200">
        <v>0.1</v>
      </c>
      <c r="R178" s="199">
        <v>6.5215060512142351</v>
      </c>
      <c r="S178" s="189">
        <v>10.050000000000001</v>
      </c>
    </row>
    <row r="179" spans="1:21" ht="14.25" customHeight="1">
      <c r="A179" s="196" t="s">
        <v>323</v>
      </c>
      <c r="B179" s="155"/>
      <c r="C179" s="187" t="s">
        <v>184</v>
      </c>
      <c r="D179" s="189"/>
      <c r="E179" s="189"/>
      <c r="F179" s="188" t="s">
        <v>377</v>
      </c>
      <c r="G179" s="193">
        <v>1.5687678831482197</v>
      </c>
      <c r="H179" s="189">
        <v>0.14665881673918074</v>
      </c>
      <c r="I179" s="189" t="s">
        <v>381</v>
      </c>
      <c r="J179" s="198">
        <v>5.1000437782824246</v>
      </c>
      <c r="K179" s="198">
        <v>0.26766402373541776</v>
      </c>
      <c r="L179" s="198">
        <v>3.6856677462695751</v>
      </c>
      <c r="M179" s="189">
        <v>0.21947485651171994</v>
      </c>
      <c r="N179" s="189">
        <v>0.1</v>
      </c>
      <c r="O179" s="198" t="s">
        <v>379</v>
      </c>
      <c r="P179" s="189">
        <v>4.7217857239554212E-2</v>
      </c>
      <c r="Q179" s="200">
        <v>0.1</v>
      </c>
      <c r="R179" s="199">
        <v>12.578761712133872</v>
      </c>
      <c r="S179" s="189">
        <v>10.25</v>
      </c>
    </row>
    <row r="180" spans="1:21" ht="14.25" customHeight="1">
      <c r="A180" s="196" t="s">
        <v>324</v>
      </c>
      <c r="B180" s="155"/>
      <c r="C180" s="187" t="s">
        <v>184</v>
      </c>
      <c r="D180" s="189"/>
      <c r="E180" s="189"/>
      <c r="F180" s="188" t="s">
        <v>377</v>
      </c>
      <c r="G180" s="193">
        <v>2.755087816690275</v>
      </c>
      <c r="H180" s="189">
        <v>0.22320303609636322</v>
      </c>
      <c r="I180" s="189" t="s">
        <v>381</v>
      </c>
      <c r="J180" s="198">
        <v>2.4687465165264877</v>
      </c>
      <c r="K180" s="198">
        <v>0.38701872308511709</v>
      </c>
      <c r="L180" s="198">
        <v>6.8728286586056546</v>
      </c>
      <c r="M180" s="189">
        <v>0.33402421669074611</v>
      </c>
      <c r="N180" s="189">
        <v>0.2</v>
      </c>
      <c r="O180" s="198" t="s">
        <v>379</v>
      </c>
      <c r="P180" s="189">
        <v>4.4528895344606509E-2</v>
      </c>
      <c r="Q180" s="200">
        <v>0.12549193130281233</v>
      </c>
      <c r="R180" s="199">
        <v>5.9921564520693966</v>
      </c>
      <c r="S180" s="189">
        <v>10.4</v>
      </c>
    </row>
    <row r="181" spans="1:21" ht="14.25" customHeight="1">
      <c r="A181" s="196" t="s">
        <v>325</v>
      </c>
      <c r="B181" s="155"/>
      <c r="C181" s="187">
        <v>4.20383657306642</v>
      </c>
      <c r="D181" s="189"/>
      <c r="E181" s="189"/>
      <c r="F181" s="188" t="s">
        <v>377</v>
      </c>
      <c r="G181" s="193">
        <v>3.1499449147710226</v>
      </c>
      <c r="H181" s="189">
        <v>0.2174548138521388</v>
      </c>
      <c r="I181" s="189">
        <v>2.7883322089475655E-2</v>
      </c>
      <c r="J181" s="198">
        <v>3.7166320559697428</v>
      </c>
      <c r="K181" s="198">
        <v>0.4039133127824695</v>
      </c>
      <c r="L181" s="198">
        <v>8.3817635632047871</v>
      </c>
      <c r="M181" s="189">
        <v>0.38764508345596327</v>
      </c>
      <c r="N181" s="189">
        <v>0.25</v>
      </c>
      <c r="O181" s="198">
        <v>9.8366385618969501E-2</v>
      </c>
      <c r="P181" s="189">
        <v>6.502884482582369E-2</v>
      </c>
      <c r="Q181" s="200">
        <v>0.1</v>
      </c>
      <c r="R181" s="199">
        <v>6.6385989757648352</v>
      </c>
      <c r="S181" s="189">
        <v>10.23</v>
      </c>
    </row>
    <row r="182" spans="1:21" ht="14.25" customHeight="1">
      <c r="A182" s="196" t="s">
        <v>326</v>
      </c>
      <c r="B182" s="155"/>
      <c r="C182" s="187" t="s">
        <v>184</v>
      </c>
      <c r="D182" s="189"/>
      <c r="E182" s="189"/>
      <c r="F182" s="188" t="s">
        <v>377</v>
      </c>
      <c r="G182" s="193">
        <v>2.1885212556783671</v>
      </c>
      <c r="H182" s="189">
        <v>0.15613979887178647</v>
      </c>
      <c r="I182" s="189">
        <v>3.0253298966595281E-2</v>
      </c>
      <c r="J182" s="198">
        <v>3.3245732590768373</v>
      </c>
      <c r="K182" s="198">
        <v>0.27178275482894781</v>
      </c>
      <c r="L182" s="198">
        <v>5</v>
      </c>
      <c r="M182" s="189">
        <v>0.36746378707025779</v>
      </c>
      <c r="N182" s="189">
        <v>0.2</v>
      </c>
      <c r="O182" s="198" t="s">
        <v>379</v>
      </c>
      <c r="P182" s="189">
        <v>7.0733479337242097E-2</v>
      </c>
      <c r="Q182" s="200">
        <v>0.1</v>
      </c>
      <c r="R182" s="199">
        <v>4.0296692347743113</v>
      </c>
      <c r="S182" s="189">
        <v>10.06</v>
      </c>
    </row>
    <row r="183" spans="1:21" ht="14.25" customHeight="1">
      <c r="A183" s="196" t="s">
        <v>374</v>
      </c>
      <c r="B183" s="155"/>
      <c r="C183" s="187" t="s">
        <v>184</v>
      </c>
      <c r="D183" s="189"/>
      <c r="E183" s="189"/>
      <c r="F183" s="188" t="s">
        <v>377</v>
      </c>
      <c r="G183" s="193">
        <v>2.2545895896565229</v>
      </c>
      <c r="H183" s="189">
        <v>0.12531674933379283</v>
      </c>
      <c r="I183" s="189" t="s">
        <v>381</v>
      </c>
      <c r="J183" s="198">
        <v>3.3621501981961108</v>
      </c>
      <c r="K183" s="198">
        <v>0.31749475979498482</v>
      </c>
      <c r="L183" s="198">
        <v>3.7995501114432964</v>
      </c>
      <c r="M183" s="189">
        <v>0.28653700902739365</v>
      </c>
      <c r="N183" s="189">
        <v>0.2</v>
      </c>
      <c r="O183" s="198" t="s">
        <v>379</v>
      </c>
      <c r="P183" s="189">
        <v>5.0298887687105096E-2</v>
      </c>
      <c r="Q183" s="200">
        <v>0.1</v>
      </c>
      <c r="R183" s="199">
        <v>6.5337135162838509</v>
      </c>
      <c r="S183" s="189">
        <v>10.050000000000001</v>
      </c>
    </row>
    <row r="184" spans="1:21" s="6" customFormat="1" ht="14.25" customHeight="1">
      <c r="A184" s="196" t="s">
        <v>327</v>
      </c>
      <c r="B184" s="155"/>
      <c r="C184" s="187" t="s">
        <v>184</v>
      </c>
      <c r="D184" s="189"/>
      <c r="E184" s="189"/>
      <c r="F184" s="188" t="s">
        <v>377</v>
      </c>
      <c r="G184" s="193">
        <v>2.4400637473483666</v>
      </c>
      <c r="H184" s="189">
        <v>0.20376884905599002</v>
      </c>
      <c r="I184" s="189">
        <v>2.7654520673925102E-2</v>
      </c>
      <c r="J184" s="198">
        <v>3.6834128787817528</v>
      </c>
      <c r="K184" s="198">
        <v>0.2353942498653652</v>
      </c>
      <c r="L184" s="198">
        <v>3.2458358537842926</v>
      </c>
      <c r="M184" s="189">
        <v>0.30553560320232098</v>
      </c>
      <c r="N184" s="189">
        <v>0.37096182114471538</v>
      </c>
      <c r="O184" s="198" t="s">
        <v>379</v>
      </c>
      <c r="P184" s="189">
        <v>3.9841527205872605E-2</v>
      </c>
      <c r="Q184" s="200">
        <v>0.12108361512552464</v>
      </c>
      <c r="R184" s="199">
        <v>3.3579573566085119</v>
      </c>
      <c r="S184" s="189">
        <v>10.47</v>
      </c>
    </row>
    <row r="185" spans="1:21" ht="14.25" customHeight="1">
      <c r="A185" s="196" t="s">
        <v>328</v>
      </c>
      <c r="B185" s="155"/>
      <c r="C185" s="187" t="s">
        <v>184</v>
      </c>
      <c r="D185" s="189"/>
      <c r="E185" s="189"/>
      <c r="F185" s="188" t="s">
        <v>377</v>
      </c>
      <c r="G185" s="193">
        <v>2.4846515829111313</v>
      </c>
      <c r="H185" s="189">
        <v>0.1667050477112163</v>
      </c>
      <c r="I185" s="189" t="s">
        <v>381</v>
      </c>
      <c r="J185" s="198">
        <v>3.2376794873318171</v>
      </c>
      <c r="K185" s="198">
        <v>0.32908510854804601</v>
      </c>
      <c r="L185" s="198">
        <v>4.9224528328033612</v>
      </c>
      <c r="M185" s="189">
        <v>0.40187538591159694</v>
      </c>
      <c r="N185" s="189">
        <v>0.2</v>
      </c>
      <c r="O185" s="198">
        <v>9.9190356413266581E-2</v>
      </c>
      <c r="P185" s="189">
        <v>5.4728294116372325E-2</v>
      </c>
      <c r="Q185" s="200">
        <v>0.1</v>
      </c>
      <c r="R185" s="199">
        <v>1.9644206919445943</v>
      </c>
      <c r="S185" s="189">
        <v>10.15</v>
      </c>
    </row>
    <row r="186" spans="1:21" ht="14.25" customHeight="1">
      <c r="A186" s="196" t="s">
        <v>329</v>
      </c>
      <c r="B186" s="197"/>
      <c r="C186" s="187" t="s">
        <v>184</v>
      </c>
      <c r="D186" s="188"/>
      <c r="E186" s="188"/>
      <c r="F186" s="188" t="s">
        <v>377</v>
      </c>
      <c r="G186" s="187">
        <v>1.9074671625037525</v>
      </c>
      <c r="H186" s="188">
        <v>0.12233615396589015</v>
      </c>
      <c r="I186" s="188" t="s">
        <v>381</v>
      </c>
      <c r="J186" s="199">
        <v>1.0920959206645877</v>
      </c>
      <c r="K186" s="199">
        <v>0.25485536071190901</v>
      </c>
      <c r="L186" s="199">
        <v>1.1349903596684678</v>
      </c>
      <c r="M186" s="189">
        <v>0.34839738894648614</v>
      </c>
      <c r="N186" s="188">
        <v>0.25</v>
      </c>
      <c r="O186" s="199" t="s">
        <v>379</v>
      </c>
      <c r="P186" s="188">
        <v>2.4166334608700525E-2</v>
      </c>
      <c r="Q186" s="200">
        <v>0.15</v>
      </c>
      <c r="R186" s="199">
        <v>1.8683253603335259</v>
      </c>
      <c r="S186" s="188">
        <v>10.09</v>
      </c>
    </row>
    <row r="187" spans="1:21" ht="14.25" customHeight="1">
      <c r="A187" s="196" t="s">
        <v>330</v>
      </c>
      <c r="B187" s="155"/>
      <c r="C187" s="187">
        <v>1.3132556190746452</v>
      </c>
      <c r="D187" s="189"/>
      <c r="E187" s="189"/>
      <c r="F187" s="188" t="s">
        <v>377</v>
      </c>
      <c r="G187" s="193">
        <v>1.9380400704220084</v>
      </c>
      <c r="H187" s="189">
        <v>0.18621222941054227</v>
      </c>
      <c r="I187" s="189">
        <v>4.0729943099627894E-2</v>
      </c>
      <c r="J187" s="198">
        <v>2.6562525314978558</v>
      </c>
      <c r="K187" s="198">
        <v>0.43747673281794064</v>
      </c>
      <c r="L187" s="198">
        <v>18.01671516597483</v>
      </c>
      <c r="M187" s="189">
        <v>0.35956862774630527</v>
      </c>
      <c r="N187" s="189">
        <v>0.47104320410113892</v>
      </c>
      <c r="O187" s="198" t="s">
        <v>379</v>
      </c>
      <c r="P187" s="189">
        <v>5.40954809172196E-2</v>
      </c>
      <c r="Q187" s="200">
        <v>0.15</v>
      </c>
      <c r="R187" s="199">
        <v>14.907599747415896</v>
      </c>
      <c r="S187" s="189">
        <v>10.210000000000001</v>
      </c>
    </row>
    <row r="188" spans="1:21" ht="14.25" customHeight="1">
      <c r="A188" s="196" t="s">
        <v>331</v>
      </c>
      <c r="B188" s="155"/>
      <c r="C188" s="187" t="s">
        <v>184</v>
      </c>
      <c r="D188" s="189"/>
      <c r="E188" s="189"/>
      <c r="F188" s="188" t="s">
        <v>377</v>
      </c>
      <c r="G188" s="193">
        <v>2.1638086876410423</v>
      </c>
      <c r="H188" s="189">
        <v>0.1340674154250025</v>
      </c>
      <c r="I188" s="189">
        <v>2.2581207966291473E-2</v>
      </c>
      <c r="J188" s="198">
        <v>1.9694970295096033</v>
      </c>
      <c r="K188" s="198">
        <v>0.39822335949438936</v>
      </c>
      <c r="L188" s="198">
        <v>10.277870786743964</v>
      </c>
      <c r="M188" s="189">
        <v>0.42097535753992388</v>
      </c>
      <c r="N188" s="189">
        <v>0.3</v>
      </c>
      <c r="O188" s="198" t="s">
        <v>379</v>
      </c>
      <c r="P188" s="189">
        <v>3.9527834933975659E-2</v>
      </c>
      <c r="Q188" s="200">
        <v>0.15</v>
      </c>
      <c r="R188" s="199">
        <v>3.8852885386519245</v>
      </c>
      <c r="S188" s="189">
        <v>10.32</v>
      </c>
      <c r="T188" s="43"/>
    </row>
    <row r="189" spans="1:21" ht="14.25" customHeight="1">
      <c r="A189" s="196" t="s">
        <v>332</v>
      </c>
      <c r="B189" s="155"/>
      <c r="C189" s="187" t="s">
        <v>184</v>
      </c>
      <c r="D189" s="189"/>
      <c r="E189" s="189"/>
      <c r="F189" s="188" t="s">
        <v>377</v>
      </c>
      <c r="G189" s="187" t="s">
        <v>184</v>
      </c>
      <c r="H189" s="189">
        <v>0.14392607937664409</v>
      </c>
      <c r="I189" s="189" t="s">
        <v>381</v>
      </c>
      <c r="J189" s="198">
        <v>2.0523395751658637</v>
      </c>
      <c r="K189" s="198">
        <v>0.23011369679144378</v>
      </c>
      <c r="L189" s="198">
        <v>5.5586764387811733</v>
      </c>
      <c r="M189" s="189">
        <v>0.26743111339036846</v>
      </c>
      <c r="N189" s="189">
        <v>0.3</v>
      </c>
      <c r="O189" s="198" t="s">
        <v>379</v>
      </c>
      <c r="P189" s="189">
        <v>5.0159186779356137E-2</v>
      </c>
      <c r="Q189" s="200">
        <v>0.05</v>
      </c>
      <c r="R189" s="199">
        <v>1.7709449567570736</v>
      </c>
      <c r="S189" s="189">
        <v>10.41</v>
      </c>
      <c r="T189" s="6"/>
    </row>
    <row r="190" spans="1:21" s="43" customFormat="1">
      <c r="A190" s="196" t="s">
        <v>333</v>
      </c>
      <c r="B190" s="155"/>
      <c r="C190" s="187" t="s">
        <v>184</v>
      </c>
      <c r="D190" s="189"/>
      <c r="E190" s="189"/>
      <c r="F190" s="188" t="s">
        <v>377</v>
      </c>
      <c r="G190" s="187" t="s">
        <v>184</v>
      </c>
      <c r="H190" s="189">
        <v>0.13173111865448456</v>
      </c>
      <c r="I190" s="189">
        <v>3.8651099217324451E-2</v>
      </c>
      <c r="J190" s="198">
        <v>1.9426119695453614</v>
      </c>
      <c r="K190" s="198">
        <v>0.22121684642941397</v>
      </c>
      <c r="L190" s="198">
        <v>3.9499316304234511</v>
      </c>
      <c r="M190" s="189">
        <v>0.22465066016503471</v>
      </c>
      <c r="N190" s="189">
        <v>0.40155415162427649</v>
      </c>
      <c r="O190" s="198" t="s">
        <v>379</v>
      </c>
      <c r="P190" s="189">
        <v>3.6127287511026375E-2</v>
      </c>
      <c r="Q190" s="200">
        <v>0.1</v>
      </c>
      <c r="R190" s="199">
        <v>4.4947706193624377</v>
      </c>
      <c r="S190" s="189">
        <v>10.199999999999999</v>
      </c>
      <c r="T190" s="1"/>
      <c r="U190" s="1"/>
    </row>
    <row r="191" spans="1:21" s="6" customFormat="1" ht="14.25" customHeight="1">
      <c r="A191" s="196" t="s">
        <v>334</v>
      </c>
      <c r="B191" s="155"/>
      <c r="C191" s="187" t="s">
        <v>184</v>
      </c>
      <c r="D191" s="187"/>
      <c r="E191" s="189"/>
      <c r="F191" s="188" t="s">
        <v>377</v>
      </c>
      <c r="G191" s="187" t="s">
        <v>184</v>
      </c>
      <c r="H191" s="189">
        <v>0.13755328284642118</v>
      </c>
      <c r="I191" s="189">
        <v>2.8415818368459859E-2</v>
      </c>
      <c r="J191" s="198">
        <v>1.7431519112691187</v>
      </c>
      <c r="K191" s="198">
        <v>0.18802222039542507</v>
      </c>
      <c r="L191" s="198">
        <v>4</v>
      </c>
      <c r="M191" s="189">
        <v>0.26336194902750104</v>
      </c>
      <c r="N191" s="189">
        <v>0.2</v>
      </c>
      <c r="O191" s="198" t="s">
        <v>379</v>
      </c>
      <c r="P191" s="189">
        <v>5.3003200825312138E-2</v>
      </c>
      <c r="Q191" s="200">
        <v>0.1</v>
      </c>
      <c r="R191" s="199">
        <v>2.6774045384416114</v>
      </c>
      <c r="S191" s="189">
        <v>10.02</v>
      </c>
      <c r="T191" s="1"/>
      <c r="U191" s="1"/>
    </row>
    <row r="192" spans="1:21" ht="14.25" customHeight="1">
      <c r="A192" s="196" t="s">
        <v>375</v>
      </c>
      <c r="B192" s="155"/>
      <c r="C192" s="187" t="s">
        <v>184</v>
      </c>
      <c r="D192" s="189"/>
      <c r="E192" s="189"/>
      <c r="F192" s="188" t="s">
        <v>377</v>
      </c>
      <c r="G192" s="187" t="s">
        <v>184</v>
      </c>
      <c r="H192" s="189">
        <v>0.14173014070889103</v>
      </c>
      <c r="I192" s="189">
        <v>2.5155170096642483E-2</v>
      </c>
      <c r="J192" s="198">
        <v>2</v>
      </c>
      <c r="K192" s="198">
        <v>0.19022588107777166</v>
      </c>
      <c r="L192" s="198">
        <v>2.4347939204077789</v>
      </c>
      <c r="M192" s="189">
        <v>0.29355352622296954</v>
      </c>
      <c r="N192" s="189">
        <v>0.25</v>
      </c>
      <c r="O192" s="198" t="s">
        <v>379</v>
      </c>
      <c r="P192" s="189">
        <v>5.1943853409698357E-2</v>
      </c>
      <c r="Q192" s="200">
        <v>0.1</v>
      </c>
      <c r="R192" s="199">
        <v>2.9485188138270066</v>
      </c>
      <c r="S192" s="189">
        <v>10.45</v>
      </c>
    </row>
    <row r="193" spans="1:21" ht="14.25" customHeight="1">
      <c r="A193" s="196" t="s">
        <v>335</v>
      </c>
      <c r="B193" s="197"/>
      <c r="C193" s="187" t="s">
        <v>184</v>
      </c>
      <c r="D193" s="188"/>
      <c r="E193" s="188"/>
      <c r="F193" s="188" t="s">
        <v>377</v>
      </c>
      <c r="G193" s="187">
        <v>6.4296654497260493</v>
      </c>
      <c r="H193" s="188">
        <v>0.34364966674318115</v>
      </c>
      <c r="I193" s="188">
        <v>3.8236010846094209E-2</v>
      </c>
      <c r="J193" s="199">
        <v>8.1153037238974512</v>
      </c>
      <c r="K193" s="199">
        <v>0.6130280085890305</v>
      </c>
      <c r="L193" s="199">
        <v>15.299655908252662</v>
      </c>
      <c r="M193" s="189">
        <v>0.57264147176921065</v>
      </c>
      <c r="N193" s="188">
        <v>0.15</v>
      </c>
      <c r="O193" s="199" t="s">
        <v>379</v>
      </c>
      <c r="P193" s="188">
        <v>5.8147494595573682E-2</v>
      </c>
      <c r="Q193" s="200">
        <v>0.1</v>
      </c>
      <c r="R193" s="199">
        <v>6.2849286495946775</v>
      </c>
      <c r="S193" s="188">
        <v>10.210000000000001</v>
      </c>
      <c r="U193" s="43"/>
    </row>
    <row r="194" spans="1:21" ht="14.25" customHeight="1">
      <c r="A194" s="196" t="s">
        <v>336</v>
      </c>
      <c r="B194" s="155"/>
      <c r="C194" s="187" t="s">
        <v>184</v>
      </c>
      <c r="D194" s="189"/>
      <c r="E194" s="189"/>
      <c r="F194" s="188" t="s">
        <v>377</v>
      </c>
      <c r="G194" s="193">
        <v>2.3053210522227028</v>
      </c>
      <c r="H194" s="189">
        <v>0.17221309756809708</v>
      </c>
      <c r="I194" s="189" t="s">
        <v>381</v>
      </c>
      <c r="J194" s="198">
        <v>1.8050520647838235</v>
      </c>
      <c r="K194" s="198">
        <v>0.33447255399037162</v>
      </c>
      <c r="L194" s="198">
        <v>6.7396171176669091</v>
      </c>
      <c r="M194" s="189">
        <v>0.28194161193864281</v>
      </c>
      <c r="N194" s="189">
        <v>0.1</v>
      </c>
      <c r="O194" s="198" t="s">
        <v>379</v>
      </c>
      <c r="P194" s="189">
        <v>3.6646158243563168E-2</v>
      </c>
      <c r="Q194" s="200">
        <v>0.15</v>
      </c>
      <c r="R194" s="199">
        <v>5.1595642568152034</v>
      </c>
      <c r="S194" s="189">
        <v>10.34</v>
      </c>
      <c r="T194" s="43"/>
      <c r="U194" s="6"/>
    </row>
    <row r="195" spans="1:21" s="6" customFormat="1" ht="14.25" customHeight="1">
      <c r="A195" s="196" t="s">
        <v>337</v>
      </c>
      <c r="B195" s="155"/>
      <c r="C195" s="193" t="s">
        <v>184</v>
      </c>
      <c r="D195" s="189"/>
      <c r="E195" s="188"/>
      <c r="F195" s="188" t="s">
        <v>377</v>
      </c>
      <c r="G195" s="187">
        <v>6.3789799845370947</v>
      </c>
      <c r="H195" s="188">
        <v>0.16623488557330521</v>
      </c>
      <c r="I195" s="188" t="s">
        <v>381</v>
      </c>
      <c r="J195" s="199">
        <v>3.1094283040784148</v>
      </c>
      <c r="K195" s="199">
        <v>0.21770567310584901</v>
      </c>
      <c r="L195" s="199">
        <v>10.468089236288877</v>
      </c>
      <c r="M195" s="189">
        <v>0.61834743715039919</v>
      </c>
      <c r="N195" s="188">
        <v>0.25</v>
      </c>
      <c r="O195" s="199">
        <v>9.5698095177687792E-2</v>
      </c>
      <c r="P195" s="188">
        <v>4.9836391342827226E-2</v>
      </c>
      <c r="Q195" s="200">
        <v>0.1</v>
      </c>
      <c r="R195" s="199">
        <v>1.7111501926207269</v>
      </c>
      <c r="S195" s="189">
        <v>10.34</v>
      </c>
    </row>
    <row r="196" spans="1:21" ht="14.25" customHeight="1">
      <c r="A196" s="208" t="s">
        <v>66</v>
      </c>
      <c r="B196" s="186"/>
      <c r="C196" s="210" t="s">
        <v>184</v>
      </c>
      <c r="D196" s="210"/>
      <c r="E196" s="212"/>
      <c r="F196" s="211" t="s">
        <v>377</v>
      </c>
      <c r="G196" s="210" t="s">
        <v>184</v>
      </c>
      <c r="H196" s="212" t="s">
        <v>380</v>
      </c>
      <c r="I196" s="212" t="s">
        <v>381</v>
      </c>
      <c r="J196" s="214" t="s">
        <v>378</v>
      </c>
      <c r="K196" s="214" t="s">
        <v>379</v>
      </c>
      <c r="L196" s="213" t="s">
        <v>378</v>
      </c>
      <c r="M196" s="212" t="s">
        <v>381</v>
      </c>
      <c r="N196" s="212" t="s">
        <v>377</v>
      </c>
      <c r="O196" s="213" t="s">
        <v>379</v>
      </c>
      <c r="P196" s="212" t="s">
        <v>380</v>
      </c>
      <c r="Q196" s="211" t="s">
        <v>377</v>
      </c>
      <c r="R196" s="214" t="s">
        <v>378</v>
      </c>
      <c r="S196" s="212">
        <v>10</v>
      </c>
      <c r="T196" s="6"/>
    </row>
    <row r="197" spans="1:21" ht="14.25" customHeight="1">
      <c r="A197" s="196" t="s">
        <v>338</v>
      </c>
      <c r="B197" s="155"/>
      <c r="C197" s="187" t="s">
        <v>184</v>
      </c>
      <c r="D197" s="189"/>
      <c r="E197" s="189"/>
      <c r="F197" s="188" t="s">
        <v>377</v>
      </c>
      <c r="G197" s="193">
        <v>2.4551467091871229</v>
      </c>
      <c r="H197" s="189">
        <v>0.14176047466379821</v>
      </c>
      <c r="I197" s="189" t="s">
        <v>381</v>
      </c>
      <c r="J197" s="198">
        <v>2.3141669734505061</v>
      </c>
      <c r="K197" s="198">
        <v>0.31750821091249065</v>
      </c>
      <c r="L197" s="198" t="s">
        <v>378</v>
      </c>
      <c r="M197" s="189">
        <v>0.44618665612495156</v>
      </c>
      <c r="N197" s="189">
        <v>0.40522442704894723</v>
      </c>
      <c r="O197" s="198" t="s">
        <v>379</v>
      </c>
      <c r="P197" s="189">
        <v>3.182255997748136E-2</v>
      </c>
      <c r="Q197" s="200">
        <v>0.15</v>
      </c>
      <c r="R197" s="199">
        <v>0.5</v>
      </c>
      <c r="S197" s="189">
        <v>10.17</v>
      </c>
    </row>
    <row r="198" spans="1:21" s="43" customFormat="1" ht="14.25" customHeight="1">
      <c r="A198" s="196" t="s">
        <v>339</v>
      </c>
      <c r="B198" s="155"/>
      <c r="C198" s="187" t="s">
        <v>184</v>
      </c>
      <c r="D198" s="189"/>
      <c r="E198" s="189"/>
      <c r="F198" s="188" t="s">
        <v>377</v>
      </c>
      <c r="G198" s="193">
        <v>2.5190517822233094</v>
      </c>
      <c r="H198" s="189">
        <v>0.13767018853134014</v>
      </c>
      <c r="I198" s="189" t="s">
        <v>381</v>
      </c>
      <c r="J198" s="198">
        <v>2.3920427350434594</v>
      </c>
      <c r="K198" s="198">
        <v>0.32317290619878825</v>
      </c>
      <c r="L198" s="198" t="s">
        <v>378</v>
      </c>
      <c r="M198" s="189">
        <v>0.47323731384100343</v>
      </c>
      <c r="N198" s="189">
        <v>0.15</v>
      </c>
      <c r="O198" s="198" t="s">
        <v>379</v>
      </c>
      <c r="P198" s="189">
        <v>4.857224836653104E-2</v>
      </c>
      <c r="Q198" s="200">
        <v>0.2</v>
      </c>
      <c r="R198" s="199">
        <v>0.5</v>
      </c>
      <c r="S198" s="189">
        <v>10.33</v>
      </c>
      <c r="T198" s="1"/>
      <c r="U198" s="1"/>
    </row>
    <row r="199" spans="1:21" ht="14.25" customHeight="1">
      <c r="A199" s="196" t="s">
        <v>340</v>
      </c>
      <c r="B199" s="155"/>
      <c r="C199" s="187" t="s">
        <v>184</v>
      </c>
      <c r="D199" s="189"/>
      <c r="E199" s="189"/>
      <c r="F199" s="188" t="s">
        <v>377</v>
      </c>
      <c r="G199" s="193">
        <v>1.9844850909725522</v>
      </c>
      <c r="H199" s="189">
        <v>0.25991025704099752</v>
      </c>
      <c r="I199" s="189" t="s">
        <v>381</v>
      </c>
      <c r="J199" s="198">
        <v>5.4182376125971006</v>
      </c>
      <c r="K199" s="198">
        <v>0.41414426107833302</v>
      </c>
      <c r="L199" s="198">
        <v>9.6017638068822144</v>
      </c>
      <c r="M199" s="189">
        <v>0.29777334649120646</v>
      </c>
      <c r="N199" s="189">
        <v>0.15</v>
      </c>
      <c r="O199" s="198" t="s">
        <v>379</v>
      </c>
      <c r="P199" s="189">
        <v>5.6471862379943408E-2</v>
      </c>
      <c r="Q199" s="200">
        <v>0.1</v>
      </c>
      <c r="R199" s="199">
        <v>5.6968843776277165</v>
      </c>
      <c r="S199" s="189">
        <v>10.050000000000001</v>
      </c>
    </row>
    <row r="200" spans="1:21" s="6" customFormat="1" ht="14.25" customHeight="1">
      <c r="A200" s="196" t="s">
        <v>341</v>
      </c>
      <c r="B200" s="155"/>
      <c r="C200" s="187" t="s">
        <v>184</v>
      </c>
      <c r="D200" s="189"/>
      <c r="E200" s="189"/>
      <c r="F200" s="188" t="s">
        <v>377</v>
      </c>
      <c r="G200" s="193">
        <v>2.0344834405234198</v>
      </c>
      <c r="H200" s="189">
        <v>0.26324729162082544</v>
      </c>
      <c r="I200" s="189" t="s">
        <v>381</v>
      </c>
      <c r="J200" s="198">
        <v>5.1444632016058565</v>
      </c>
      <c r="K200" s="198">
        <v>0.40599677552698504</v>
      </c>
      <c r="L200" s="198">
        <v>3.8572654630663825</v>
      </c>
      <c r="M200" s="189">
        <v>0.24473458193594017</v>
      </c>
      <c r="N200" s="189">
        <v>0.32779194032878539</v>
      </c>
      <c r="O200" s="198" t="s">
        <v>379</v>
      </c>
      <c r="P200" s="189">
        <v>4.5805063765648274E-2</v>
      </c>
      <c r="Q200" s="200">
        <v>0.1</v>
      </c>
      <c r="R200" s="199">
        <v>2.1483383480802685</v>
      </c>
      <c r="S200" s="189">
        <v>10.14</v>
      </c>
      <c r="U200" s="43"/>
    </row>
    <row r="201" spans="1:21" ht="14.25" customHeight="1">
      <c r="A201" s="196" t="s">
        <v>342</v>
      </c>
      <c r="B201" s="155"/>
      <c r="C201" s="187" t="s">
        <v>184</v>
      </c>
      <c r="D201" s="189"/>
      <c r="E201" s="189"/>
      <c r="F201" s="188" t="s">
        <v>377</v>
      </c>
      <c r="G201" s="187" t="s">
        <v>184</v>
      </c>
      <c r="H201" s="189">
        <v>0.15108255275035656</v>
      </c>
      <c r="I201" s="189" t="s">
        <v>381</v>
      </c>
      <c r="J201" s="198">
        <v>2.6966579247091071</v>
      </c>
      <c r="K201" s="198">
        <v>0.36538874645631736</v>
      </c>
      <c r="L201" s="198">
        <v>1.4679501075948349</v>
      </c>
      <c r="M201" s="189">
        <v>0.21333417457287479</v>
      </c>
      <c r="N201" s="189">
        <v>0.2</v>
      </c>
      <c r="O201" s="198" t="s">
        <v>379</v>
      </c>
      <c r="P201" s="189">
        <v>3.8803767918934959E-2</v>
      </c>
      <c r="Q201" s="200">
        <v>0.1</v>
      </c>
      <c r="R201" s="199">
        <v>4.5387307311744713</v>
      </c>
      <c r="S201" s="189">
        <v>10.33</v>
      </c>
      <c r="T201" s="6"/>
      <c r="U201" s="6"/>
    </row>
    <row r="202" spans="1:21" s="6" customFormat="1" ht="14.25" customHeight="1">
      <c r="A202" s="196" t="s">
        <v>343</v>
      </c>
      <c r="B202" s="155"/>
      <c r="C202" s="193">
        <v>3.6152527716792355</v>
      </c>
      <c r="D202" s="189"/>
      <c r="E202" s="189"/>
      <c r="F202" s="188" t="s">
        <v>377</v>
      </c>
      <c r="G202" s="193">
        <v>2.0935586016956584</v>
      </c>
      <c r="H202" s="189">
        <v>0.24889408230315557</v>
      </c>
      <c r="I202" s="189" t="s">
        <v>381</v>
      </c>
      <c r="J202" s="198">
        <v>4.9313032945091519</v>
      </c>
      <c r="K202" s="198">
        <v>0.45408468186599538</v>
      </c>
      <c r="L202" s="198">
        <v>6.1395792771109585</v>
      </c>
      <c r="M202" s="189">
        <v>0.34475178610525259</v>
      </c>
      <c r="N202" s="189">
        <v>0.25</v>
      </c>
      <c r="O202" s="198" t="s">
        <v>379</v>
      </c>
      <c r="P202" s="189">
        <v>6.5340620064666233E-2</v>
      </c>
      <c r="Q202" s="200">
        <v>0.15</v>
      </c>
      <c r="R202" s="199">
        <v>3.0128702965432486</v>
      </c>
      <c r="S202" s="189">
        <v>10.06</v>
      </c>
      <c r="T202" s="1"/>
      <c r="U202" s="1"/>
    </row>
    <row r="203" spans="1:21" ht="14.25" customHeight="1">
      <c r="A203" s="196" t="s">
        <v>344</v>
      </c>
      <c r="B203" s="155"/>
      <c r="C203" s="201"/>
      <c r="D203" s="201"/>
      <c r="E203" s="189"/>
      <c r="F203" s="189">
        <v>1.0508923011271101</v>
      </c>
      <c r="G203" s="193">
        <v>0.98640013494067047</v>
      </c>
      <c r="H203" s="189">
        <v>7.154789203559922E-2</v>
      </c>
      <c r="I203" s="189">
        <v>2.6346906020318136E-2</v>
      </c>
      <c r="J203" s="198">
        <v>33.3795909533399</v>
      </c>
      <c r="K203" s="198">
        <v>4.6781772645833906</v>
      </c>
      <c r="L203" s="198">
        <v>13</v>
      </c>
      <c r="M203" s="189">
        <v>1.0254029473030504</v>
      </c>
      <c r="N203" s="189">
        <v>0.47495051599999377</v>
      </c>
      <c r="O203" s="198" t="s">
        <v>379</v>
      </c>
      <c r="P203" s="189">
        <v>0.2414851123422114</v>
      </c>
      <c r="Q203" s="200">
        <v>0.4318404222212478</v>
      </c>
      <c r="R203" s="199">
        <v>37</v>
      </c>
      <c r="S203" s="189">
        <v>10.130000000000001</v>
      </c>
    </row>
    <row r="204" spans="1:21" ht="14.25" customHeight="1">
      <c r="A204" s="196" t="s">
        <v>345</v>
      </c>
      <c r="B204" s="155"/>
      <c r="C204" s="187" t="s">
        <v>184</v>
      </c>
      <c r="D204" s="189"/>
      <c r="E204" s="189"/>
      <c r="F204" s="188" t="s">
        <v>377</v>
      </c>
      <c r="G204" s="193">
        <v>1.0518774951688485</v>
      </c>
      <c r="H204" s="189">
        <v>0.21648577959502424</v>
      </c>
      <c r="I204" s="189" t="s">
        <v>381</v>
      </c>
      <c r="J204" s="198">
        <v>2.7825849220947365</v>
      </c>
      <c r="K204" s="198">
        <v>0.45019108641637456</v>
      </c>
      <c r="L204" s="198">
        <v>2.7366582160449942</v>
      </c>
      <c r="M204" s="189">
        <v>0.26455551514862302</v>
      </c>
      <c r="N204" s="189">
        <v>0.25</v>
      </c>
      <c r="O204" s="198" t="s">
        <v>379</v>
      </c>
      <c r="P204" s="189">
        <v>3.6050532219528864E-2</v>
      </c>
      <c r="Q204" s="200">
        <v>0.15</v>
      </c>
      <c r="R204" s="199">
        <v>7.1203360286549717</v>
      </c>
      <c r="S204" s="189">
        <v>10.26</v>
      </c>
      <c r="T204" s="6"/>
      <c r="U204" s="6"/>
    </row>
    <row r="205" spans="1:21" ht="14.25" customHeight="1">
      <c r="A205" s="196" t="s">
        <v>376</v>
      </c>
      <c r="B205" s="155"/>
      <c r="C205" s="187" t="s">
        <v>184</v>
      </c>
      <c r="D205" s="189"/>
      <c r="E205" s="189"/>
      <c r="F205" s="188" t="s">
        <v>377</v>
      </c>
      <c r="G205" s="193">
        <v>1.2320976372219585</v>
      </c>
      <c r="H205" s="189">
        <v>0.17598593764787018</v>
      </c>
      <c r="I205" s="189">
        <v>3.4364854728821746E-2</v>
      </c>
      <c r="J205" s="198">
        <v>2.55048338256054</v>
      </c>
      <c r="K205" s="198">
        <v>0.42423679332760378</v>
      </c>
      <c r="L205" s="198">
        <v>2.9230417695168187</v>
      </c>
      <c r="M205" s="189">
        <v>0.21923734204974146</v>
      </c>
      <c r="N205" s="189">
        <v>0.15</v>
      </c>
      <c r="O205" s="198" t="s">
        <v>379</v>
      </c>
      <c r="P205" s="189">
        <v>4.3863644489114853E-2</v>
      </c>
      <c r="Q205" s="200">
        <v>0.1</v>
      </c>
      <c r="R205" s="199">
        <v>4.5539588165882181</v>
      </c>
      <c r="S205" s="189">
        <v>10.25</v>
      </c>
    </row>
    <row r="206" spans="1:21" ht="14.25" customHeight="1">
      <c r="A206" s="196" t="s">
        <v>346</v>
      </c>
      <c r="B206" s="155"/>
      <c r="C206" s="187">
        <v>3.8373066958519009</v>
      </c>
      <c r="D206" s="189"/>
      <c r="E206" s="189"/>
      <c r="F206" s="188" t="s">
        <v>377</v>
      </c>
      <c r="G206" s="193">
        <v>2.3609494022800832</v>
      </c>
      <c r="H206" s="189">
        <v>0.1658691624464331</v>
      </c>
      <c r="I206" s="189">
        <v>2.4028666616436576E-2</v>
      </c>
      <c r="J206" s="198">
        <v>3.2174204995063724</v>
      </c>
      <c r="K206" s="198">
        <v>0.41908829932989439</v>
      </c>
      <c r="L206" s="198">
        <v>1.9609274212546286</v>
      </c>
      <c r="M206" s="189">
        <v>0.74017910392610264</v>
      </c>
      <c r="N206" s="189">
        <v>0.3591550478705679</v>
      </c>
      <c r="O206" s="198" t="s">
        <v>379</v>
      </c>
      <c r="P206" s="189">
        <v>3.9308925331421475E-2</v>
      </c>
      <c r="Q206" s="200">
        <v>0.15</v>
      </c>
      <c r="R206" s="199">
        <v>2.3079986137488864</v>
      </c>
      <c r="S206" s="189">
        <v>10.48</v>
      </c>
    </row>
    <row r="207" spans="1:21" ht="14.25" customHeight="1">
      <c r="A207" s="196" t="s">
        <v>347</v>
      </c>
      <c r="B207" s="155"/>
      <c r="C207" s="187" t="s">
        <v>184</v>
      </c>
      <c r="D207" s="189"/>
      <c r="E207" s="189"/>
      <c r="F207" s="188" t="s">
        <v>377</v>
      </c>
      <c r="G207" s="187" t="s">
        <v>184</v>
      </c>
      <c r="H207" s="189">
        <v>9.5965123773382247E-2</v>
      </c>
      <c r="I207" s="189" t="s">
        <v>381</v>
      </c>
      <c r="J207" s="198">
        <v>1.0211572428192999</v>
      </c>
      <c r="K207" s="198">
        <v>0.18258677944305962</v>
      </c>
      <c r="L207" s="198" t="s">
        <v>378</v>
      </c>
      <c r="M207" s="189">
        <v>0.41998591990832013</v>
      </c>
      <c r="N207" s="189">
        <v>0.1</v>
      </c>
      <c r="O207" s="198" t="s">
        <v>379</v>
      </c>
      <c r="P207" s="189">
        <v>2.1539435292004055E-2</v>
      </c>
      <c r="Q207" s="200">
        <v>0.1</v>
      </c>
      <c r="R207" s="199">
        <v>0.5</v>
      </c>
      <c r="S207" s="189">
        <v>10.31</v>
      </c>
    </row>
    <row r="208" spans="1:21" ht="14.25" customHeight="1">
      <c r="A208" s="196" t="s">
        <v>348</v>
      </c>
      <c r="B208" s="155"/>
      <c r="C208" s="187" t="s">
        <v>184</v>
      </c>
      <c r="D208" s="189"/>
      <c r="E208" s="189"/>
      <c r="F208" s="188" t="s">
        <v>377</v>
      </c>
      <c r="G208" s="187" t="s">
        <v>184</v>
      </c>
      <c r="H208" s="189">
        <v>9.0646718104541404E-2</v>
      </c>
      <c r="I208" s="189" t="s">
        <v>381</v>
      </c>
      <c r="J208" s="198">
        <v>1.172808509815555</v>
      </c>
      <c r="K208" s="198">
        <v>0.18180903689816624</v>
      </c>
      <c r="L208" s="198" t="s">
        <v>378</v>
      </c>
      <c r="M208" s="189">
        <v>0.3420896865452614</v>
      </c>
      <c r="N208" s="189">
        <v>0.2</v>
      </c>
      <c r="O208" s="198" t="s">
        <v>379</v>
      </c>
      <c r="P208" s="189">
        <v>3.1851575648434376E-2</v>
      </c>
      <c r="Q208" s="200">
        <v>0.1</v>
      </c>
      <c r="R208" s="199">
        <v>5.0204571767605204</v>
      </c>
      <c r="S208" s="189">
        <v>10.039999999999999</v>
      </c>
    </row>
    <row r="209" spans="1:21" s="6" customFormat="1" ht="14.25" customHeight="1">
      <c r="A209" s="196" t="s">
        <v>349</v>
      </c>
      <c r="B209" s="155"/>
      <c r="C209" s="187">
        <v>2.113204773690327</v>
      </c>
      <c r="D209" s="189"/>
      <c r="E209" s="189"/>
      <c r="F209" s="188" t="s">
        <v>377</v>
      </c>
      <c r="G209" s="187" t="s">
        <v>184</v>
      </c>
      <c r="H209" s="189">
        <v>0.11902183611742677</v>
      </c>
      <c r="I209" s="189" t="s">
        <v>381</v>
      </c>
      <c r="J209" s="198">
        <v>1.5696588102183173</v>
      </c>
      <c r="K209" s="198">
        <v>0.20382122491778115</v>
      </c>
      <c r="L209" s="198" t="s">
        <v>378</v>
      </c>
      <c r="M209" s="189">
        <v>0.25857840427100576</v>
      </c>
      <c r="N209" s="189">
        <v>0.15</v>
      </c>
      <c r="O209" s="198" t="s">
        <v>379</v>
      </c>
      <c r="P209" s="189">
        <v>3.7546808092610975E-2</v>
      </c>
      <c r="Q209" s="200">
        <v>0.1</v>
      </c>
      <c r="R209" s="199">
        <v>2.5566401371240044</v>
      </c>
      <c r="S209" s="189">
        <v>10.23</v>
      </c>
      <c r="T209" s="1"/>
      <c r="U209" s="1"/>
    </row>
    <row r="210" spans="1:21" ht="14.25" customHeight="1">
      <c r="A210" s="196" t="s">
        <v>350</v>
      </c>
      <c r="B210" s="155"/>
      <c r="C210" s="187" t="s">
        <v>184</v>
      </c>
      <c r="D210" s="189"/>
      <c r="E210" s="189"/>
      <c r="F210" s="188" t="s">
        <v>377</v>
      </c>
      <c r="G210" s="187" t="s">
        <v>184</v>
      </c>
      <c r="H210" s="189">
        <v>0.11651902172043065</v>
      </c>
      <c r="I210" s="189" t="s">
        <v>381</v>
      </c>
      <c r="J210" s="198">
        <v>0.92264286660103112</v>
      </c>
      <c r="K210" s="198">
        <v>0.20895787379704439</v>
      </c>
      <c r="L210" s="198">
        <v>1.1619707048482908</v>
      </c>
      <c r="M210" s="189">
        <v>0.29519670256249692</v>
      </c>
      <c r="N210" s="189">
        <v>0.2</v>
      </c>
      <c r="O210" s="198" t="s">
        <v>379</v>
      </c>
      <c r="P210" s="189">
        <v>2.9087910722300658E-2</v>
      </c>
      <c r="Q210" s="200">
        <v>0.1</v>
      </c>
      <c r="R210" s="199">
        <v>2.9640127833775392</v>
      </c>
      <c r="S210" s="189">
        <v>10.19</v>
      </c>
      <c r="T210" s="43"/>
    </row>
    <row r="211" spans="1:21" ht="14.25" customHeight="1">
      <c r="A211" s="196" t="s">
        <v>351</v>
      </c>
      <c r="B211" s="155"/>
      <c r="C211" s="187" t="s">
        <v>184</v>
      </c>
      <c r="D211" s="189"/>
      <c r="E211" s="189"/>
      <c r="F211" s="189">
        <v>9.9319803919841534E-2</v>
      </c>
      <c r="G211" s="193">
        <v>7.5999407294609247</v>
      </c>
      <c r="H211" s="189">
        <v>0.27464418625395864</v>
      </c>
      <c r="I211" s="189" t="s">
        <v>381</v>
      </c>
      <c r="J211" s="198">
        <v>6.1372635861196398</v>
      </c>
      <c r="K211" s="198">
        <v>0.52593774124790449</v>
      </c>
      <c r="L211" s="198">
        <v>15.395981634265777</v>
      </c>
      <c r="M211" s="189">
        <v>0.8119881583846138</v>
      </c>
      <c r="N211" s="189">
        <v>0.35110375315304904</v>
      </c>
      <c r="O211" s="198" t="s">
        <v>379</v>
      </c>
      <c r="P211" s="189">
        <v>5.1263359886340953E-2</v>
      </c>
      <c r="Q211" s="200">
        <v>0.23091914915862446</v>
      </c>
      <c r="R211" s="199">
        <v>7.6264514211558785</v>
      </c>
      <c r="S211" s="189">
        <v>10.02</v>
      </c>
      <c r="T211" s="6"/>
    </row>
    <row r="212" spans="1:21" ht="14.25" customHeight="1">
      <c r="A212" s="196" t="s">
        <v>352</v>
      </c>
      <c r="B212" s="155"/>
      <c r="C212" s="187" t="s">
        <v>184</v>
      </c>
      <c r="D212" s="189"/>
      <c r="E212" s="189"/>
      <c r="F212" s="188" t="s">
        <v>377</v>
      </c>
      <c r="G212" s="193">
        <v>2.0781027873108404</v>
      </c>
      <c r="H212" s="189">
        <v>0.13755727498077658</v>
      </c>
      <c r="I212" s="189" t="s">
        <v>381</v>
      </c>
      <c r="J212" s="198">
        <v>2.082241935836787</v>
      </c>
      <c r="K212" s="198">
        <v>0.23057924457296158</v>
      </c>
      <c r="L212" s="198">
        <v>1.3394151932229901</v>
      </c>
      <c r="M212" s="189">
        <v>0.42642907879823067</v>
      </c>
      <c r="N212" s="189">
        <v>0.25</v>
      </c>
      <c r="O212" s="198" t="s">
        <v>379</v>
      </c>
      <c r="P212" s="189">
        <v>2.5250728265157878E-2</v>
      </c>
      <c r="Q212" s="200">
        <v>0.15</v>
      </c>
      <c r="R212" s="199">
        <v>0.5</v>
      </c>
      <c r="S212" s="189">
        <v>10.37</v>
      </c>
      <c r="U212" s="6"/>
    </row>
    <row r="213" spans="1:21" ht="14.25" customHeight="1">
      <c r="A213" s="41" t="s">
        <v>387</v>
      </c>
      <c r="B213" s="41"/>
      <c r="C213" s="114">
        <v>2150</v>
      </c>
      <c r="D213" s="114"/>
      <c r="E213" s="114"/>
      <c r="F213" s="86">
        <v>0.17199999999999999</v>
      </c>
      <c r="G213" s="114">
        <v>458</v>
      </c>
      <c r="H213" s="86">
        <v>0.35</v>
      </c>
      <c r="I213" s="86">
        <v>3.3000000000000002E-2</v>
      </c>
      <c r="J213" s="217">
        <v>25</v>
      </c>
      <c r="K213" s="217">
        <v>0.54</v>
      </c>
      <c r="L213" s="217">
        <v>9.2799999999999994</v>
      </c>
      <c r="M213" s="114">
        <v>337</v>
      </c>
      <c r="N213" s="86">
        <v>1.3</v>
      </c>
      <c r="O213" s="217"/>
      <c r="P213" s="86">
        <v>0.59</v>
      </c>
      <c r="Q213" s="86">
        <v>0.48</v>
      </c>
      <c r="R213" s="217">
        <v>75</v>
      </c>
      <c r="S213" s="114"/>
    </row>
    <row r="214" spans="1:21" ht="14.25" customHeight="1">
      <c r="A214" s="208" t="s">
        <v>360</v>
      </c>
      <c r="B214" s="186"/>
      <c r="C214" s="210">
        <v>2154.7957283664086</v>
      </c>
      <c r="D214" s="212"/>
      <c r="E214" s="212"/>
      <c r="F214" s="212">
        <v>0.15</v>
      </c>
      <c r="G214" s="216">
        <v>457.93044568672241</v>
      </c>
      <c r="H214" s="212">
        <v>0.301313010043879</v>
      </c>
      <c r="I214" s="212">
        <v>4.2400553290148434E-2</v>
      </c>
      <c r="J214" s="213">
        <v>25.086663038185062</v>
      </c>
      <c r="K214" s="213">
        <v>0.61373364516652607</v>
      </c>
      <c r="L214" s="213">
        <v>5.9395202796929301</v>
      </c>
      <c r="M214" s="216">
        <v>323.71966601338193</v>
      </c>
      <c r="N214" s="212">
        <v>1.0883523382518616</v>
      </c>
      <c r="O214" s="213" t="s">
        <v>379</v>
      </c>
      <c r="P214" s="212">
        <v>0.56638770653170678</v>
      </c>
      <c r="Q214" s="215">
        <v>0.54524636982082675</v>
      </c>
      <c r="R214" s="199">
        <v>73.716341384315925</v>
      </c>
      <c r="S214" s="212">
        <v>10.029999999999999</v>
      </c>
    </row>
    <row r="215" spans="1:21" s="43" customFormat="1">
      <c r="A215" s="196"/>
      <c r="B215" s="155"/>
      <c r="C215" s="188"/>
      <c r="D215" s="189"/>
      <c r="E215" s="189"/>
      <c r="F215" s="189"/>
      <c r="G215" s="189"/>
      <c r="H215" s="189"/>
      <c r="I215" s="189"/>
      <c r="J215" s="189"/>
      <c r="K215" s="189"/>
      <c r="L215" s="189"/>
      <c r="M215" s="189"/>
      <c r="N215" s="189"/>
      <c r="O215" s="189"/>
      <c r="P215" s="189"/>
      <c r="Q215" s="201"/>
      <c r="R215" s="201"/>
      <c r="S215" s="189"/>
      <c r="T215" s="1"/>
      <c r="U215" s="1"/>
    </row>
    <row r="216" spans="1:21" s="6" customFormat="1" ht="14.25" customHeight="1">
      <c r="A216" s="195"/>
      <c r="B216" s="155"/>
      <c r="C216" s="155"/>
      <c r="D216" s="155"/>
      <c r="E216" s="155"/>
      <c r="F216" s="155"/>
      <c r="G216" s="155"/>
      <c r="H216" s="155"/>
      <c r="I216" s="155"/>
      <c r="J216" s="155"/>
      <c r="K216" s="155"/>
      <c r="L216" s="155"/>
      <c r="M216" s="189"/>
      <c r="N216" s="155"/>
      <c r="O216" s="155"/>
      <c r="P216" s="155"/>
      <c r="Q216" s="201"/>
      <c r="R216" s="201"/>
      <c r="S216" s="155"/>
      <c r="T216" s="1"/>
      <c r="U216" s="1"/>
    </row>
    <row r="217" spans="1:21" ht="14.25" customHeight="1">
      <c r="A217" s="204" t="s">
        <v>133</v>
      </c>
      <c r="B217" s="204"/>
      <c r="C217" s="191"/>
      <c r="D217" s="191"/>
      <c r="E217" s="155"/>
      <c r="F217" s="155"/>
      <c r="G217" s="155"/>
      <c r="H217" s="155"/>
      <c r="I217" s="155"/>
      <c r="J217" s="155"/>
      <c r="K217" s="155"/>
      <c r="L217" s="155"/>
      <c r="M217" s="155"/>
      <c r="N217" s="155"/>
      <c r="O217" s="155"/>
      <c r="P217" s="155"/>
      <c r="Q217" s="201"/>
      <c r="R217" s="201"/>
      <c r="S217" s="155"/>
    </row>
    <row r="218" spans="1:21" ht="14.25" customHeight="1">
      <c r="A218" s="205" t="s">
        <v>157</v>
      </c>
      <c r="B218" s="205"/>
      <c r="C218" s="192"/>
      <c r="D218" s="192"/>
      <c r="E218" s="155"/>
      <c r="F218" s="155"/>
      <c r="G218" s="155"/>
      <c r="H218" s="155"/>
      <c r="I218" s="155"/>
      <c r="J218" s="155"/>
      <c r="K218" s="155"/>
      <c r="L218" s="155"/>
      <c r="M218" s="155"/>
      <c r="N218" s="155"/>
      <c r="O218" s="155"/>
      <c r="P218" s="155"/>
      <c r="Q218" s="201"/>
      <c r="R218" s="201"/>
      <c r="S218" s="155"/>
      <c r="U218" s="43"/>
    </row>
    <row r="219" spans="1:21" ht="14.25" customHeight="1">
      <c r="A219" s="195"/>
      <c r="B219" s="155"/>
      <c r="C219" s="155"/>
      <c r="D219" s="155"/>
      <c r="E219" s="155"/>
      <c r="F219" s="155"/>
      <c r="G219" s="155"/>
      <c r="H219" s="155"/>
      <c r="I219" s="155"/>
      <c r="J219" s="155"/>
      <c r="K219" s="155"/>
      <c r="L219" s="155"/>
      <c r="M219" s="155"/>
      <c r="N219" s="155"/>
      <c r="O219" s="155"/>
      <c r="P219" s="155"/>
      <c r="Q219" s="201"/>
      <c r="R219" s="201"/>
      <c r="S219" s="155"/>
      <c r="U219" s="6"/>
    </row>
    <row r="220" spans="1:21" ht="14.25" customHeight="1">
      <c r="A220" s="204" t="s">
        <v>39</v>
      </c>
      <c r="B220" s="204"/>
      <c r="C220" s="191"/>
      <c r="D220" s="191"/>
      <c r="E220" s="155"/>
      <c r="F220" s="155"/>
      <c r="G220" s="155"/>
      <c r="H220" s="155"/>
      <c r="I220" s="155"/>
      <c r="J220" s="155"/>
      <c r="K220" s="155"/>
      <c r="L220" s="155"/>
      <c r="M220" s="155"/>
      <c r="N220" s="155"/>
      <c r="O220" s="155"/>
      <c r="P220" s="155"/>
      <c r="Q220" s="201"/>
      <c r="R220" s="201"/>
      <c r="S220" s="155"/>
    </row>
    <row r="221" spans="1:21" ht="14.25" customHeight="1">
      <c r="A221" s="205" t="s">
        <v>40</v>
      </c>
      <c r="B221" s="205"/>
      <c r="C221" s="192"/>
      <c r="D221" s="192"/>
      <c r="E221" s="155"/>
      <c r="F221" s="155"/>
      <c r="G221" s="155"/>
      <c r="H221" s="155"/>
      <c r="I221" s="155"/>
      <c r="J221" s="155"/>
      <c r="K221" s="155"/>
      <c r="L221" s="155"/>
      <c r="M221" s="155"/>
      <c r="N221" s="155"/>
      <c r="O221" s="155"/>
      <c r="P221" s="155"/>
      <c r="Q221" s="201"/>
      <c r="R221" s="201"/>
      <c r="S221" s="155"/>
    </row>
    <row r="222" spans="1:21" ht="14.25" customHeight="1">
      <c r="A222" s="195"/>
      <c r="B222" s="155"/>
      <c r="C222" s="155"/>
      <c r="D222" s="155"/>
      <c r="E222" s="155"/>
      <c r="F222" s="155"/>
      <c r="G222" s="155"/>
      <c r="H222" s="155"/>
      <c r="I222" s="155"/>
      <c r="J222" s="155"/>
      <c r="K222" s="155"/>
      <c r="L222" s="155"/>
      <c r="M222" s="155"/>
      <c r="N222" s="155"/>
      <c r="O222" s="155"/>
      <c r="P222" s="155"/>
      <c r="Q222" s="201"/>
      <c r="R222" s="201"/>
      <c r="S222" s="155"/>
    </row>
    <row r="223" spans="1:21" s="43" customFormat="1" ht="14.25" customHeight="1">
      <c r="A223" s="206" t="s">
        <v>181</v>
      </c>
      <c r="B223" s="155"/>
      <c r="C223" s="155"/>
      <c r="D223" s="155"/>
      <c r="E223" s="155"/>
      <c r="F223" s="155"/>
      <c r="G223" s="155"/>
      <c r="H223" s="155"/>
      <c r="I223" s="155"/>
      <c r="J223" s="155"/>
      <c r="K223" s="155"/>
      <c r="L223" s="155"/>
      <c r="M223" s="155"/>
      <c r="N223" s="155"/>
      <c r="O223" s="155"/>
      <c r="P223" s="155"/>
      <c r="Q223" s="201"/>
      <c r="R223" s="201"/>
      <c r="S223" s="205"/>
      <c r="T223" s="1"/>
      <c r="U223" s="1"/>
    </row>
    <row r="224" spans="1:21" s="6" customFormat="1" ht="14.25" customHeight="1">
      <c r="A224" s="207" t="s">
        <v>182</v>
      </c>
      <c r="B224" s="207"/>
      <c r="C224" s="207"/>
      <c r="D224" s="207"/>
      <c r="E224" s="207"/>
      <c r="F224" s="207"/>
      <c r="G224" s="207"/>
      <c r="H224" s="207"/>
      <c r="I224" s="207"/>
      <c r="J224" s="207"/>
      <c r="K224" s="207"/>
      <c r="L224" s="207"/>
      <c r="M224" s="207"/>
      <c r="N224" s="207"/>
      <c r="O224" s="207"/>
      <c r="P224" s="207"/>
      <c r="Q224" s="207"/>
      <c r="R224" s="207"/>
      <c r="S224" s="207"/>
      <c r="T224" s="1"/>
      <c r="U224" s="1"/>
    </row>
    <row r="225" spans="1:21" ht="14.25" customHeight="1">
      <c r="A225" s="207"/>
      <c r="B225" s="207"/>
      <c r="C225" s="207"/>
      <c r="D225" s="207"/>
      <c r="E225" s="207"/>
      <c r="F225" s="207"/>
      <c r="G225" s="207"/>
      <c r="H225" s="207"/>
      <c r="I225" s="207"/>
      <c r="J225" s="207"/>
      <c r="K225" s="207"/>
      <c r="L225" s="207"/>
      <c r="M225" s="207"/>
      <c r="N225" s="207"/>
      <c r="O225" s="207"/>
      <c r="P225" s="207"/>
      <c r="Q225" s="207"/>
      <c r="R225" s="207"/>
      <c r="S225" s="207"/>
    </row>
    <row r="226" spans="1:21" ht="14.25" customHeight="1">
      <c r="A226" s="207"/>
      <c r="B226" s="207"/>
      <c r="C226" s="207"/>
      <c r="D226" s="207"/>
      <c r="E226" s="207"/>
      <c r="F226" s="207"/>
      <c r="G226" s="207"/>
      <c r="H226" s="207"/>
      <c r="I226" s="207"/>
      <c r="J226" s="207"/>
      <c r="K226" s="207"/>
      <c r="L226" s="207"/>
      <c r="M226" s="207"/>
      <c r="N226" s="207"/>
      <c r="O226" s="207"/>
      <c r="P226" s="207"/>
      <c r="Q226" s="207"/>
      <c r="R226" s="207"/>
      <c r="S226" s="207"/>
      <c r="U226" s="43"/>
    </row>
    <row r="227" spans="1:21" s="6" customFormat="1" ht="14.25" customHeight="1">
      <c r="A227" s="4"/>
      <c r="B227" s="16"/>
      <c r="C227" s="82"/>
      <c r="D227" s="83"/>
      <c r="E227" s="83"/>
      <c r="F227" s="83"/>
      <c r="G227" s="83"/>
      <c r="H227" s="83"/>
      <c r="I227" s="83"/>
      <c r="J227" s="83"/>
      <c r="K227" s="83"/>
      <c r="L227" s="83"/>
      <c r="M227" s="83"/>
      <c r="N227" s="83"/>
      <c r="O227" s="83"/>
      <c r="P227" s="83"/>
      <c r="Q227" s="1"/>
      <c r="R227" s="1"/>
      <c r="S227" s="83"/>
    </row>
    <row r="228" spans="1:21">
      <c r="A228" s="4"/>
      <c r="B228" s="16"/>
      <c r="C228" s="5"/>
      <c r="D228" s="27"/>
      <c r="E228" s="27"/>
      <c r="F228" s="27"/>
      <c r="G228" s="27"/>
      <c r="H228" s="27"/>
      <c r="I228" s="27"/>
      <c r="J228" s="27"/>
      <c r="K228" s="27"/>
      <c r="L228" s="27"/>
      <c r="M228" s="27"/>
      <c r="N228" s="27"/>
      <c r="O228" s="27"/>
      <c r="P228" s="27"/>
      <c r="S228" s="27"/>
    </row>
    <row r="229" spans="1:21">
      <c r="A229" s="4"/>
      <c r="B229" s="16"/>
      <c r="C229" s="5"/>
      <c r="D229" s="27"/>
      <c r="E229" s="27"/>
      <c r="F229" s="27"/>
      <c r="G229" s="27"/>
      <c r="H229" s="27"/>
      <c r="I229" s="27"/>
      <c r="J229" s="27"/>
      <c r="K229" s="27"/>
      <c r="L229" s="27"/>
      <c r="M229" s="27"/>
      <c r="N229" s="27"/>
      <c r="O229" s="27"/>
      <c r="P229" s="27"/>
      <c r="S229" s="27"/>
    </row>
    <row r="230" spans="1:21">
      <c r="A230" s="4"/>
      <c r="B230" s="16"/>
      <c r="C230" s="5"/>
      <c r="D230" s="27"/>
      <c r="E230" s="27"/>
      <c r="F230" s="27"/>
      <c r="G230" s="27"/>
      <c r="H230" s="27"/>
      <c r="I230" s="27"/>
      <c r="J230" s="27"/>
      <c r="K230" s="27"/>
      <c r="L230" s="27"/>
      <c r="M230" s="27"/>
      <c r="N230" s="27"/>
      <c r="O230" s="27"/>
      <c r="P230" s="27"/>
      <c r="S230" s="27"/>
    </row>
    <row r="231" spans="1:21">
      <c r="A231" s="42"/>
      <c r="B231" s="24"/>
      <c r="C231" s="25"/>
      <c r="D231" s="25"/>
      <c r="E231" s="25"/>
      <c r="F231" s="25"/>
      <c r="G231" s="25"/>
      <c r="H231" s="25"/>
      <c r="I231" s="25"/>
      <c r="J231" s="25"/>
      <c r="K231" s="25"/>
      <c r="L231" s="25"/>
      <c r="M231" s="25"/>
      <c r="N231" s="25"/>
      <c r="O231" s="25"/>
      <c r="P231" s="25"/>
      <c r="S231" s="25"/>
    </row>
    <row r="232" spans="1:21">
      <c r="A232" s="39"/>
      <c r="B232" s="17"/>
      <c r="C232" s="31"/>
      <c r="D232" s="33"/>
      <c r="E232" s="33"/>
      <c r="F232" s="33"/>
      <c r="G232" s="33"/>
      <c r="H232" s="33"/>
      <c r="I232" s="33"/>
      <c r="J232" s="33"/>
      <c r="K232" s="33"/>
      <c r="L232" s="33"/>
      <c r="M232" s="33"/>
      <c r="N232" s="33"/>
      <c r="O232" s="33"/>
      <c r="P232" s="33"/>
      <c r="S232" s="33"/>
    </row>
    <row r="233" spans="1:21">
      <c r="A233" s="4"/>
      <c r="B233" s="16"/>
      <c r="C233" s="5"/>
      <c r="D233" s="27"/>
      <c r="E233" s="27"/>
      <c r="F233" s="27"/>
      <c r="G233" s="27"/>
      <c r="H233" s="27"/>
      <c r="I233" s="27"/>
      <c r="J233" s="27"/>
      <c r="K233" s="27"/>
      <c r="L233" s="27"/>
      <c r="M233" s="27"/>
      <c r="N233" s="27"/>
      <c r="O233" s="27"/>
      <c r="P233" s="27"/>
      <c r="S233" s="27"/>
    </row>
    <row r="234" spans="1:21">
      <c r="A234" s="4"/>
      <c r="B234" s="16"/>
      <c r="C234" s="5"/>
      <c r="D234" s="27"/>
      <c r="E234" s="27"/>
      <c r="F234" s="27"/>
      <c r="G234" s="27"/>
      <c r="H234" s="27"/>
      <c r="I234" s="27"/>
      <c r="J234" s="27"/>
      <c r="K234" s="27"/>
      <c r="L234" s="27"/>
      <c r="M234" s="27"/>
      <c r="N234" s="27"/>
      <c r="O234" s="27"/>
      <c r="P234" s="27"/>
      <c r="S234" s="27"/>
    </row>
    <row r="235" spans="1:21">
      <c r="A235" s="4"/>
      <c r="B235" s="16"/>
      <c r="C235" s="5"/>
      <c r="D235" s="27"/>
      <c r="E235" s="27"/>
      <c r="F235" s="27"/>
      <c r="G235" s="27"/>
      <c r="H235" s="27"/>
      <c r="I235" s="27"/>
      <c r="J235" s="27"/>
      <c r="K235" s="27"/>
      <c r="L235" s="27"/>
      <c r="M235" s="27"/>
      <c r="N235" s="27"/>
      <c r="O235" s="27"/>
      <c r="P235" s="27"/>
      <c r="S235" s="27"/>
    </row>
    <row r="236" spans="1:21">
      <c r="A236" s="4"/>
      <c r="B236" s="16"/>
      <c r="C236" s="5"/>
      <c r="D236" s="27"/>
      <c r="E236" s="27"/>
      <c r="F236" s="27"/>
      <c r="G236" s="27"/>
      <c r="H236" s="27"/>
      <c r="I236" s="27"/>
      <c r="J236" s="27"/>
      <c r="K236" s="27"/>
      <c r="L236" s="27"/>
      <c r="M236" s="27"/>
      <c r="N236" s="27"/>
      <c r="O236" s="27"/>
      <c r="P236" s="27"/>
      <c r="S236" s="27"/>
    </row>
    <row r="237" spans="1:21">
      <c r="A237" s="4"/>
      <c r="B237" s="16"/>
      <c r="C237" s="5"/>
      <c r="D237" s="27"/>
      <c r="E237" s="27"/>
      <c r="F237" s="27"/>
      <c r="G237" s="27"/>
      <c r="H237" s="27"/>
      <c r="I237" s="27"/>
      <c r="J237" s="27"/>
      <c r="K237" s="27"/>
      <c r="L237" s="27"/>
      <c r="M237" s="27"/>
      <c r="N237" s="27"/>
      <c r="O237" s="27"/>
      <c r="P237" s="27"/>
      <c r="S237" s="27"/>
    </row>
    <row r="238" spans="1:21" s="43" customFormat="1">
      <c r="A238" s="4"/>
      <c r="B238" s="16"/>
      <c r="C238" s="5"/>
      <c r="D238" s="27"/>
      <c r="E238" s="27"/>
      <c r="F238" s="27"/>
      <c r="G238" s="27"/>
      <c r="H238" s="27"/>
      <c r="I238" s="27"/>
      <c r="J238" s="27"/>
      <c r="K238" s="27"/>
      <c r="L238" s="27"/>
      <c r="M238" s="27"/>
      <c r="N238" s="27"/>
      <c r="O238" s="27"/>
      <c r="P238" s="27"/>
      <c r="Q238" s="1"/>
      <c r="R238" s="1"/>
      <c r="S238" s="27"/>
    </row>
    <row r="239" spans="1:21" s="6" customFormat="1">
      <c r="A239" s="4"/>
      <c r="B239" s="16"/>
      <c r="C239" s="5"/>
      <c r="D239" s="27"/>
      <c r="E239" s="27"/>
      <c r="F239" s="27"/>
      <c r="G239" s="27"/>
      <c r="H239" s="27"/>
      <c r="I239" s="27"/>
      <c r="J239" s="27"/>
      <c r="K239" s="27"/>
      <c r="L239" s="27"/>
      <c r="M239" s="27"/>
      <c r="N239" s="27"/>
      <c r="O239" s="27"/>
      <c r="P239" s="27"/>
      <c r="Q239" s="1"/>
      <c r="R239" s="1"/>
      <c r="S239" s="27"/>
    </row>
    <row r="240" spans="1:21" s="43" customFormat="1">
      <c r="A240" s="4"/>
      <c r="B240" s="16"/>
      <c r="C240" s="5"/>
      <c r="D240" s="27"/>
      <c r="E240" s="27"/>
      <c r="F240" s="27"/>
      <c r="G240" s="27"/>
      <c r="H240" s="27"/>
      <c r="I240" s="27"/>
      <c r="J240" s="27"/>
      <c r="K240" s="27"/>
      <c r="L240" s="27"/>
      <c r="M240" s="27"/>
      <c r="N240" s="27"/>
      <c r="O240" s="27"/>
      <c r="P240" s="27"/>
      <c r="Q240" s="1"/>
      <c r="R240" s="1"/>
      <c r="S240" s="27"/>
    </row>
    <row r="241" spans="1:19" s="6" customFormat="1">
      <c r="A241" s="4"/>
      <c r="B241" s="16"/>
      <c r="C241" s="5"/>
      <c r="D241" s="27"/>
      <c r="E241" s="27"/>
      <c r="F241" s="27"/>
      <c r="G241" s="27"/>
      <c r="H241" s="27"/>
      <c r="I241" s="27"/>
      <c r="J241" s="27"/>
      <c r="K241" s="27"/>
      <c r="L241" s="27"/>
      <c r="M241" s="27"/>
      <c r="N241" s="27"/>
      <c r="O241" s="27"/>
      <c r="P241" s="27"/>
      <c r="Q241" s="1"/>
      <c r="R241" s="1"/>
      <c r="S241" s="27"/>
    </row>
    <row r="242" spans="1:19">
      <c r="A242" s="4"/>
      <c r="B242" s="16"/>
      <c r="C242" s="5"/>
      <c r="D242" s="27"/>
      <c r="E242" s="27"/>
      <c r="F242" s="27"/>
      <c r="G242" s="27"/>
      <c r="H242" s="27"/>
      <c r="I242" s="27"/>
      <c r="J242" s="27"/>
      <c r="K242" s="27"/>
      <c r="L242" s="27"/>
      <c r="M242" s="27"/>
      <c r="N242" s="27"/>
      <c r="O242" s="27"/>
      <c r="P242" s="27"/>
      <c r="S242" s="27"/>
    </row>
    <row r="243" spans="1:19">
      <c r="A243" s="4"/>
      <c r="B243" s="16"/>
      <c r="C243" s="5"/>
      <c r="D243" s="27"/>
      <c r="E243" s="27"/>
      <c r="F243" s="27"/>
      <c r="G243" s="27"/>
      <c r="H243" s="27"/>
      <c r="I243" s="27"/>
      <c r="J243" s="27"/>
      <c r="K243" s="27"/>
      <c r="L243" s="27"/>
      <c r="M243" s="27"/>
      <c r="N243" s="27"/>
      <c r="O243" s="27"/>
      <c r="P243" s="27"/>
      <c r="S243" s="27"/>
    </row>
    <row r="244" spans="1:19">
      <c r="A244" s="4"/>
      <c r="B244" s="16"/>
      <c r="C244" s="5"/>
      <c r="D244" s="27"/>
      <c r="E244" s="27"/>
      <c r="F244" s="27"/>
      <c r="G244" s="27"/>
      <c r="H244" s="27"/>
      <c r="I244" s="27"/>
      <c r="J244" s="27"/>
      <c r="K244" s="27"/>
      <c r="L244" s="27"/>
      <c r="M244" s="27"/>
      <c r="N244" s="27"/>
      <c r="O244" s="27"/>
      <c r="P244" s="27"/>
      <c r="S244" s="27"/>
    </row>
    <row r="245" spans="1:19">
      <c r="A245" s="4"/>
      <c r="B245" s="16"/>
      <c r="C245" s="5"/>
      <c r="D245" s="27"/>
      <c r="E245" s="27"/>
      <c r="F245" s="27"/>
      <c r="G245" s="27"/>
      <c r="H245" s="27"/>
      <c r="I245" s="27"/>
      <c r="J245" s="27"/>
      <c r="K245" s="27"/>
      <c r="L245" s="27"/>
      <c r="M245" s="27"/>
      <c r="N245" s="27"/>
      <c r="O245" s="27"/>
      <c r="P245" s="27"/>
      <c r="S245" s="27"/>
    </row>
    <row r="246" spans="1:19">
      <c r="A246" s="4"/>
      <c r="B246" s="16"/>
      <c r="C246" s="5"/>
      <c r="D246" s="27"/>
      <c r="E246" s="27"/>
      <c r="F246" s="27"/>
      <c r="G246" s="27"/>
      <c r="H246" s="27"/>
      <c r="I246" s="27"/>
      <c r="J246" s="27"/>
      <c r="K246" s="27"/>
      <c r="L246" s="27"/>
      <c r="M246" s="27"/>
      <c r="N246" s="27"/>
      <c r="O246" s="27"/>
      <c r="P246" s="27"/>
      <c r="S246" s="27"/>
    </row>
    <row r="247" spans="1:19">
      <c r="A247" s="4"/>
      <c r="B247" s="16"/>
      <c r="C247" s="5"/>
      <c r="D247" s="27"/>
      <c r="E247" s="27"/>
      <c r="F247" s="27"/>
      <c r="G247" s="27"/>
      <c r="H247" s="27"/>
      <c r="I247" s="27"/>
      <c r="J247" s="27"/>
      <c r="K247" s="27"/>
      <c r="L247" s="27"/>
      <c r="M247" s="27"/>
      <c r="N247" s="27"/>
      <c r="O247" s="27"/>
      <c r="P247" s="27"/>
      <c r="S247" s="27"/>
    </row>
    <row r="248" spans="1:19">
      <c r="A248" s="4"/>
      <c r="B248" s="16"/>
      <c r="C248" s="5"/>
      <c r="D248" s="27"/>
      <c r="E248" s="27"/>
      <c r="F248" s="27"/>
      <c r="G248" s="27"/>
      <c r="H248" s="27"/>
      <c r="I248" s="27"/>
      <c r="J248" s="27"/>
      <c r="K248" s="27"/>
      <c r="L248" s="27"/>
      <c r="M248" s="27"/>
      <c r="N248" s="27"/>
      <c r="O248" s="27"/>
      <c r="P248" s="27"/>
      <c r="S248" s="27"/>
    </row>
    <row r="249" spans="1:19">
      <c r="A249" s="4"/>
      <c r="B249" s="16"/>
      <c r="C249" s="5"/>
      <c r="D249" s="27"/>
      <c r="E249" s="27"/>
      <c r="F249" s="27"/>
      <c r="G249" s="27"/>
      <c r="H249" s="27"/>
      <c r="I249" s="27"/>
      <c r="J249" s="27"/>
      <c r="K249" s="27"/>
      <c r="L249" s="27"/>
      <c r="M249" s="27"/>
      <c r="N249" s="27"/>
      <c r="O249" s="27"/>
      <c r="P249" s="27"/>
      <c r="S249" s="27"/>
    </row>
    <row r="250" spans="1:19">
      <c r="A250" s="4"/>
      <c r="B250" s="16"/>
      <c r="C250" s="5"/>
      <c r="D250" s="27"/>
      <c r="E250" s="27"/>
      <c r="F250" s="27"/>
      <c r="G250" s="27"/>
      <c r="H250" s="27"/>
      <c r="I250" s="27"/>
      <c r="J250" s="27"/>
      <c r="K250" s="27"/>
      <c r="L250" s="27"/>
      <c r="M250" s="27"/>
      <c r="N250" s="27"/>
      <c r="O250" s="27"/>
      <c r="P250" s="27"/>
      <c r="S250" s="27"/>
    </row>
    <row r="251" spans="1:19">
      <c r="A251" s="4"/>
      <c r="B251" s="16"/>
      <c r="C251" s="5"/>
      <c r="D251" s="27"/>
      <c r="E251" s="27"/>
      <c r="F251" s="27"/>
      <c r="G251" s="27"/>
      <c r="H251" s="27"/>
      <c r="I251" s="27"/>
      <c r="J251" s="27"/>
      <c r="K251" s="27"/>
      <c r="L251" s="27"/>
      <c r="M251" s="27"/>
      <c r="N251" s="27"/>
      <c r="O251" s="27"/>
      <c r="P251" s="27"/>
      <c r="S251" s="27"/>
    </row>
    <row r="252" spans="1:19">
      <c r="A252" s="4"/>
      <c r="B252" s="16"/>
      <c r="C252" s="5"/>
      <c r="D252" s="27"/>
      <c r="E252" s="27"/>
      <c r="F252" s="27"/>
      <c r="G252" s="27"/>
      <c r="H252" s="27"/>
      <c r="I252" s="27"/>
      <c r="J252" s="27"/>
      <c r="K252" s="27"/>
      <c r="L252" s="27"/>
      <c r="M252" s="27"/>
      <c r="N252" s="27"/>
      <c r="O252" s="27"/>
      <c r="P252" s="27"/>
      <c r="S252" s="27"/>
    </row>
    <row r="253" spans="1:19">
      <c r="A253" s="4"/>
      <c r="B253" s="16"/>
      <c r="C253" s="5"/>
      <c r="D253" s="27"/>
      <c r="E253" s="27"/>
      <c r="F253" s="27"/>
      <c r="G253" s="27"/>
      <c r="H253" s="27"/>
      <c r="I253" s="27"/>
      <c r="J253" s="27"/>
      <c r="K253" s="27"/>
      <c r="L253" s="27"/>
      <c r="M253" s="27"/>
      <c r="N253" s="27"/>
      <c r="O253" s="27"/>
      <c r="P253" s="27"/>
      <c r="S253" s="27"/>
    </row>
    <row r="254" spans="1:19">
      <c r="B254" s="16"/>
      <c r="C254" s="27"/>
      <c r="D254" s="27"/>
      <c r="E254" s="27"/>
      <c r="F254" s="27"/>
      <c r="G254" s="27"/>
      <c r="H254" s="27"/>
      <c r="I254" s="27"/>
      <c r="J254" s="27"/>
      <c r="K254" s="27"/>
      <c r="L254" s="27"/>
      <c r="M254" s="27"/>
      <c r="N254" s="27"/>
      <c r="O254" s="27"/>
      <c r="P254" s="27"/>
      <c r="S254" s="27"/>
    </row>
    <row r="255" spans="1:19">
      <c r="A255" s="26"/>
      <c r="C255" s="27"/>
      <c r="D255" s="27"/>
      <c r="E255" s="27"/>
      <c r="F255" s="27"/>
      <c r="G255" s="27"/>
      <c r="H255" s="27"/>
      <c r="I255" s="27"/>
      <c r="J255" s="27"/>
      <c r="K255" s="27"/>
      <c r="L255" s="27"/>
      <c r="M255" s="27"/>
      <c r="N255" s="27"/>
      <c r="O255" s="27"/>
      <c r="P255" s="27"/>
      <c r="S255" s="27"/>
    </row>
    <row r="256" spans="1:19">
      <c r="A256" s="42"/>
      <c r="B256" s="24"/>
      <c r="C256" s="25"/>
      <c r="D256" s="25"/>
      <c r="E256" s="25"/>
      <c r="F256" s="25"/>
      <c r="G256" s="25"/>
      <c r="H256" s="25"/>
      <c r="I256" s="25"/>
      <c r="J256" s="25"/>
      <c r="K256" s="25"/>
      <c r="L256" s="25"/>
      <c r="M256" s="25"/>
      <c r="N256" s="25"/>
      <c r="O256" s="25"/>
      <c r="P256" s="25"/>
      <c r="S256" s="25"/>
    </row>
    <row r="257" spans="1:19">
      <c r="A257" s="32"/>
      <c r="B257" s="32"/>
      <c r="C257" s="33"/>
      <c r="D257" s="33"/>
      <c r="E257" s="33"/>
      <c r="F257" s="33"/>
      <c r="G257" s="33"/>
      <c r="H257" s="33"/>
      <c r="I257" s="33"/>
      <c r="J257" s="33"/>
      <c r="K257" s="33"/>
      <c r="L257" s="33"/>
      <c r="M257" s="33"/>
      <c r="N257" s="33"/>
      <c r="O257" s="33"/>
      <c r="P257" s="33"/>
      <c r="S257" s="33"/>
    </row>
    <row r="258" spans="1:19">
      <c r="A258" s="42"/>
      <c r="B258" s="24"/>
      <c r="C258" s="25"/>
      <c r="D258" s="25"/>
      <c r="E258" s="25"/>
      <c r="F258" s="25"/>
      <c r="G258" s="25"/>
      <c r="H258" s="25"/>
      <c r="I258" s="25"/>
      <c r="J258" s="25"/>
      <c r="K258" s="25"/>
      <c r="L258" s="25"/>
      <c r="M258" s="25"/>
      <c r="N258" s="25"/>
      <c r="O258" s="25"/>
      <c r="P258" s="25"/>
      <c r="S258" s="25"/>
    </row>
    <row r="259" spans="1:19">
      <c r="A259" s="32"/>
      <c r="B259" s="32"/>
      <c r="C259" s="33"/>
      <c r="D259" s="33"/>
      <c r="E259" s="33"/>
      <c r="F259" s="33"/>
      <c r="G259" s="33"/>
      <c r="H259" s="33"/>
      <c r="I259" s="33"/>
      <c r="J259" s="33"/>
      <c r="K259" s="33"/>
      <c r="L259" s="33"/>
      <c r="M259" s="33"/>
      <c r="N259" s="33"/>
      <c r="O259" s="33"/>
      <c r="P259" s="33"/>
      <c r="S259" s="33"/>
    </row>
    <row r="260" spans="1:19">
      <c r="B260" s="16"/>
    </row>
    <row r="261" spans="1:19">
      <c r="B261" s="16"/>
    </row>
    <row r="262" spans="1:19">
      <c r="B262" s="16"/>
    </row>
  </sheetData>
  <mergeCells count="1">
    <mergeCell ref="A224:S226"/>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D53"/>
  <sheetViews>
    <sheetView zoomScale="53" zoomScaleNormal="53" workbookViewId="0">
      <selection activeCell="X39" sqref="X39"/>
    </sheetView>
  </sheetViews>
  <sheetFormatPr defaultColWidth="8.58203125" defaultRowHeight="14.5"/>
  <cols>
    <col min="1" max="16384" width="8.58203125" style="151"/>
  </cols>
  <sheetData>
    <row r="1" spans="1:56" ht="15.5">
      <c r="A1" s="151" t="s">
        <v>158</v>
      </c>
      <c r="B1" s="151">
        <v>15</v>
      </c>
      <c r="C1" s="152" t="s">
        <v>45</v>
      </c>
      <c r="D1" s="152" t="s">
        <v>90</v>
      </c>
      <c r="E1" s="152" t="s">
        <v>93</v>
      </c>
      <c r="F1" s="152" t="s">
        <v>95</v>
      </c>
      <c r="G1" s="152" t="s">
        <v>46</v>
      </c>
      <c r="H1" s="152" t="s">
        <v>156</v>
      </c>
      <c r="I1" s="152" t="s">
        <v>106</v>
      </c>
      <c r="J1" s="152" t="s">
        <v>47</v>
      </c>
      <c r="K1" s="152" t="s">
        <v>112</v>
      </c>
      <c r="L1" s="152" t="s">
        <v>114</v>
      </c>
      <c r="M1" s="152" t="s">
        <v>118</v>
      </c>
      <c r="N1" s="152" t="s">
        <v>126</v>
      </c>
    </row>
    <row r="2" spans="1:56" ht="15.5">
      <c r="C2" s="153" t="s">
        <v>159</v>
      </c>
      <c r="D2" s="153" t="s">
        <v>159</v>
      </c>
      <c r="E2" s="153" t="s">
        <v>159</v>
      </c>
      <c r="F2" s="153" t="s">
        <v>159</v>
      </c>
      <c r="G2" s="153" t="s">
        <v>159</v>
      </c>
      <c r="H2" s="153" t="s">
        <v>159</v>
      </c>
      <c r="I2" s="153" t="s">
        <v>159</v>
      </c>
      <c r="J2" s="153" t="s">
        <v>159</v>
      </c>
      <c r="K2" s="153" t="s">
        <v>159</v>
      </c>
      <c r="L2" s="153" t="s">
        <v>159</v>
      </c>
      <c r="M2" s="153" t="s">
        <v>159</v>
      </c>
      <c r="N2" s="153" t="s">
        <v>159</v>
      </c>
    </row>
    <row r="3" spans="1:56" ht="15.5">
      <c r="C3" s="153" t="s">
        <v>5</v>
      </c>
      <c r="D3" s="153" t="s">
        <v>5</v>
      </c>
      <c r="E3" s="153" t="s">
        <v>5</v>
      </c>
      <c r="F3" s="153" t="s">
        <v>5</v>
      </c>
      <c r="G3" s="153" t="s">
        <v>5</v>
      </c>
      <c r="H3" s="153" t="s">
        <v>5</v>
      </c>
      <c r="I3" s="153" t="s">
        <v>5</v>
      </c>
      <c r="J3" s="153" t="s">
        <v>5</v>
      </c>
      <c r="K3" s="153" t="s">
        <v>5</v>
      </c>
      <c r="L3" s="153" t="s">
        <v>5</v>
      </c>
      <c r="M3" s="153" t="s">
        <v>5</v>
      </c>
      <c r="N3" s="153" t="s">
        <v>5</v>
      </c>
    </row>
    <row r="4" spans="1:56" ht="16" thickBot="1">
      <c r="C4" s="154">
        <v>0.05</v>
      </c>
      <c r="D4" s="154">
        <v>1</v>
      </c>
      <c r="E4" s="154">
        <v>0.01</v>
      </c>
      <c r="F4" s="154">
        <v>0.01</v>
      </c>
      <c r="G4" s="154">
        <v>0.5</v>
      </c>
      <c r="H4" s="154">
        <v>0.01</v>
      </c>
      <c r="I4" s="154">
        <v>0.1</v>
      </c>
      <c r="J4" s="154">
        <v>0.5</v>
      </c>
      <c r="K4" s="154">
        <v>0.02</v>
      </c>
      <c r="L4" s="154">
        <v>1</v>
      </c>
      <c r="M4" s="154">
        <v>0.1</v>
      </c>
      <c r="N4" s="154">
        <v>0.5</v>
      </c>
    </row>
    <row r="5" spans="1:56" ht="16" thickTop="1">
      <c r="B5" s="151">
        <v>32</v>
      </c>
      <c r="C5" s="152" t="s">
        <v>45</v>
      </c>
      <c r="D5" s="152" t="s">
        <v>89</v>
      </c>
      <c r="E5" s="152" t="s">
        <v>90</v>
      </c>
      <c r="F5" s="152" t="s">
        <v>91</v>
      </c>
      <c r="G5" s="152" t="s">
        <v>93</v>
      </c>
      <c r="H5" s="152" t="s">
        <v>94</v>
      </c>
      <c r="I5" s="152" t="s">
        <v>95</v>
      </c>
      <c r="J5" s="152" t="s">
        <v>97</v>
      </c>
      <c r="K5" s="152" t="s">
        <v>98</v>
      </c>
      <c r="L5" s="152" t="s">
        <v>46</v>
      </c>
      <c r="M5" s="152" t="s">
        <v>99</v>
      </c>
      <c r="N5" s="152" t="s">
        <v>156</v>
      </c>
      <c r="O5" s="152" t="s">
        <v>101</v>
      </c>
      <c r="P5" s="152" t="s">
        <v>104</v>
      </c>
      <c r="Q5" s="152" t="s">
        <v>105</v>
      </c>
      <c r="R5" s="152" t="s">
        <v>106</v>
      </c>
      <c r="S5" s="152" t="s">
        <v>107</v>
      </c>
      <c r="T5" s="152" t="s">
        <v>109</v>
      </c>
      <c r="U5" s="152" t="s">
        <v>47</v>
      </c>
      <c r="V5" s="152" t="s">
        <v>111</v>
      </c>
      <c r="W5" s="152" t="s">
        <v>112</v>
      </c>
      <c r="X5" s="152" t="s">
        <v>114</v>
      </c>
      <c r="Y5" s="152" t="s">
        <v>115</v>
      </c>
      <c r="Z5" s="152" t="s">
        <v>118</v>
      </c>
      <c r="AA5" s="152" t="s">
        <v>120</v>
      </c>
      <c r="AB5" s="152" t="s">
        <v>121</v>
      </c>
      <c r="AC5" s="152" t="s">
        <v>123</v>
      </c>
      <c r="AD5" s="152" t="s">
        <v>125</v>
      </c>
      <c r="AE5" s="152" t="s">
        <v>126</v>
      </c>
    </row>
    <row r="6" spans="1:56" ht="15.5">
      <c r="C6" s="153" t="s">
        <v>159</v>
      </c>
      <c r="D6" s="153" t="s">
        <v>162</v>
      </c>
      <c r="E6" s="153" t="s">
        <v>159</v>
      </c>
      <c r="F6" s="153" t="s">
        <v>162</v>
      </c>
      <c r="G6" s="153" t="s">
        <v>159</v>
      </c>
      <c r="H6" s="153" t="s">
        <v>162</v>
      </c>
      <c r="I6" s="153" t="s">
        <v>159</v>
      </c>
      <c r="J6" s="153" t="s">
        <v>159</v>
      </c>
      <c r="K6" s="153" t="s">
        <v>162</v>
      </c>
      <c r="L6" s="153" t="s">
        <v>162</v>
      </c>
      <c r="M6" s="153" t="s">
        <v>162</v>
      </c>
      <c r="N6" s="153" t="s">
        <v>159</v>
      </c>
      <c r="O6" s="153" t="s">
        <v>162</v>
      </c>
      <c r="P6" s="153" t="s">
        <v>162</v>
      </c>
      <c r="Q6" s="153" t="s">
        <v>162</v>
      </c>
      <c r="R6" s="153" t="s">
        <v>159</v>
      </c>
      <c r="S6" s="153" t="s">
        <v>162</v>
      </c>
      <c r="T6" s="153" t="s">
        <v>162</v>
      </c>
      <c r="U6" s="153" t="s">
        <v>159</v>
      </c>
      <c r="V6" s="153" t="s">
        <v>162</v>
      </c>
      <c r="W6" s="153" t="s">
        <v>159</v>
      </c>
      <c r="X6" s="153" t="s">
        <v>159</v>
      </c>
      <c r="Y6" s="153" t="s">
        <v>159</v>
      </c>
      <c r="Z6" s="153" t="s">
        <v>159</v>
      </c>
      <c r="AA6" s="153" t="s">
        <v>162</v>
      </c>
      <c r="AB6" s="153" t="s">
        <v>159</v>
      </c>
      <c r="AC6" s="153" t="s">
        <v>162</v>
      </c>
      <c r="AD6" s="153" t="s">
        <v>159</v>
      </c>
      <c r="AE6" s="153" t="s">
        <v>162</v>
      </c>
    </row>
    <row r="7" spans="1:56" ht="15.5">
      <c r="C7" s="153" t="s">
        <v>5</v>
      </c>
      <c r="D7" s="153" t="s">
        <v>128</v>
      </c>
      <c r="E7" s="153" t="s">
        <v>5</v>
      </c>
      <c r="F7" s="153" t="s">
        <v>5</v>
      </c>
      <c r="G7" s="153" t="s">
        <v>5</v>
      </c>
      <c r="H7" s="153" t="s">
        <v>128</v>
      </c>
      <c r="I7" s="153" t="s">
        <v>5</v>
      </c>
      <c r="J7" s="153" t="s">
        <v>5</v>
      </c>
      <c r="K7" s="153" t="s">
        <v>5</v>
      </c>
      <c r="L7" s="153" t="s">
        <v>5</v>
      </c>
      <c r="M7" s="153" t="s">
        <v>128</v>
      </c>
      <c r="N7" s="153" t="s">
        <v>5</v>
      </c>
      <c r="O7" s="153" t="s">
        <v>128</v>
      </c>
      <c r="P7" s="153" t="s">
        <v>128</v>
      </c>
      <c r="Q7" s="153" t="s">
        <v>5</v>
      </c>
      <c r="R7" s="153" t="s">
        <v>5</v>
      </c>
      <c r="S7" s="153" t="s">
        <v>128</v>
      </c>
      <c r="T7" s="153" t="s">
        <v>5</v>
      </c>
      <c r="U7" s="153" t="s">
        <v>5</v>
      </c>
      <c r="V7" s="153" t="s">
        <v>5</v>
      </c>
      <c r="W7" s="153" t="s">
        <v>5</v>
      </c>
      <c r="X7" s="153" t="s">
        <v>5</v>
      </c>
      <c r="Y7" s="153" t="s">
        <v>5</v>
      </c>
      <c r="Z7" s="153" t="s">
        <v>5</v>
      </c>
      <c r="AA7" s="153" t="s">
        <v>5</v>
      </c>
      <c r="AB7" s="153" t="s">
        <v>5</v>
      </c>
      <c r="AC7" s="153" t="s">
        <v>5</v>
      </c>
      <c r="AD7" s="153" t="s">
        <v>5</v>
      </c>
      <c r="AE7" s="153" t="s">
        <v>5</v>
      </c>
    </row>
    <row r="8" spans="1:56" ht="16" thickBot="1">
      <c r="C8" s="154">
        <v>0.05</v>
      </c>
      <c r="D8" s="154">
        <v>5.0000000000000001E-3</v>
      </c>
      <c r="E8" s="154">
        <v>1</v>
      </c>
      <c r="F8" s="154">
        <v>1</v>
      </c>
      <c r="G8" s="154">
        <v>0.01</v>
      </c>
      <c r="H8" s="154">
        <v>5.0000000000000001E-3</v>
      </c>
      <c r="I8" s="154">
        <v>0.01</v>
      </c>
      <c r="J8" s="154">
        <v>0.1</v>
      </c>
      <c r="K8" s="154">
        <v>1</v>
      </c>
      <c r="L8" s="154">
        <v>0.5</v>
      </c>
      <c r="M8" s="154">
        <v>0.01</v>
      </c>
      <c r="N8" s="154">
        <v>0.01</v>
      </c>
      <c r="O8" s="154">
        <v>5.0000000000000001E-3</v>
      </c>
      <c r="P8" s="154">
        <v>5.0000000000000001E-3</v>
      </c>
      <c r="Q8" s="154">
        <v>0.5</v>
      </c>
      <c r="R8" s="154">
        <v>0.1</v>
      </c>
      <c r="S8" s="154">
        <v>0.01</v>
      </c>
      <c r="T8" s="154">
        <v>0.5</v>
      </c>
      <c r="U8" s="154">
        <v>0.5</v>
      </c>
      <c r="V8" s="154">
        <v>10</v>
      </c>
      <c r="W8" s="154">
        <v>0.02</v>
      </c>
      <c r="X8" s="154">
        <v>1</v>
      </c>
      <c r="Y8" s="154">
        <v>0.05</v>
      </c>
      <c r="Z8" s="154">
        <v>0.1</v>
      </c>
      <c r="AA8" s="154">
        <v>50</v>
      </c>
      <c r="AB8" s="154">
        <v>0.01</v>
      </c>
      <c r="AC8" s="154">
        <v>0.5</v>
      </c>
      <c r="AD8" s="154">
        <v>0.02</v>
      </c>
      <c r="AE8" s="154">
        <v>0.5</v>
      </c>
    </row>
    <row r="9" spans="1:56" ht="16" thickTop="1">
      <c r="B9" s="151">
        <v>46</v>
      </c>
      <c r="C9" s="152" t="s">
        <v>45</v>
      </c>
      <c r="D9" s="152" t="s">
        <v>89</v>
      </c>
      <c r="E9" s="152" t="s">
        <v>90</v>
      </c>
      <c r="F9" s="152" t="s">
        <v>91</v>
      </c>
      <c r="G9" s="152" t="s">
        <v>92</v>
      </c>
      <c r="H9" s="152" t="s">
        <v>93</v>
      </c>
      <c r="I9" s="152" t="s">
        <v>94</v>
      </c>
      <c r="J9" s="152" t="s">
        <v>95</v>
      </c>
      <c r="K9" s="152" t="s">
        <v>96</v>
      </c>
      <c r="L9" s="152" t="s">
        <v>97</v>
      </c>
      <c r="M9" s="152" t="s">
        <v>98</v>
      </c>
      <c r="N9" s="152" t="s">
        <v>163</v>
      </c>
      <c r="O9" s="152" t="s">
        <v>46</v>
      </c>
      <c r="P9" s="152" t="s">
        <v>99</v>
      </c>
      <c r="Q9" s="152" t="s">
        <v>100</v>
      </c>
      <c r="R9" s="152" t="s">
        <v>156</v>
      </c>
      <c r="S9" s="152" t="s">
        <v>164</v>
      </c>
      <c r="T9" s="152" t="s">
        <v>101</v>
      </c>
      <c r="U9" s="152" t="s">
        <v>102</v>
      </c>
      <c r="V9" s="152" t="s">
        <v>103</v>
      </c>
      <c r="W9" s="152" t="s">
        <v>104</v>
      </c>
      <c r="X9" s="152" t="s">
        <v>105</v>
      </c>
      <c r="Y9" s="152" t="s">
        <v>106</v>
      </c>
      <c r="Z9" s="152" t="s">
        <v>107</v>
      </c>
      <c r="AA9" s="152" t="s">
        <v>109</v>
      </c>
      <c r="AB9" s="152" t="s">
        <v>110</v>
      </c>
      <c r="AC9" s="152" t="s">
        <v>47</v>
      </c>
      <c r="AD9" s="152" t="s">
        <v>165</v>
      </c>
      <c r="AE9" s="152" t="s">
        <v>111</v>
      </c>
      <c r="AF9" s="152" t="s">
        <v>112</v>
      </c>
      <c r="AG9" s="152" t="s">
        <v>113</v>
      </c>
      <c r="AH9" s="152" t="s">
        <v>114</v>
      </c>
      <c r="AI9" s="152" t="s">
        <v>115</v>
      </c>
      <c r="AJ9" s="152" t="s">
        <v>116</v>
      </c>
      <c r="AK9" s="152" t="s">
        <v>118</v>
      </c>
      <c r="AL9" s="152" t="s">
        <v>119</v>
      </c>
      <c r="AM9" s="152" t="s">
        <v>120</v>
      </c>
      <c r="AN9" s="152" t="s">
        <v>121</v>
      </c>
      <c r="AO9" s="152" t="s">
        <v>122</v>
      </c>
      <c r="AP9" s="152" t="s">
        <v>123</v>
      </c>
      <c r="AQ9" s="152" t="s">
        <v>124</v>
      </c>
      <c r="AR9" s="152" t="s">
        <v>125</v>
      </c>
      <c r="AS9" s="152" t="s">
        <v>126</v>
      </c>
    </row>
    <row r="10" spans="1:56" ht="15.5">
      <c r="C10" s="153" t="s">
        <v>159</v>
      </c>
      <c r="D10" s="153" t="s">
        <v>162</v>
      </c>
      <c r="E10" s="153" t="s">
        <v>159</v>
      </c>
      <c r="F10" s="153" t="s">
        <v>162</v>
      </c>
      <c r="G10" s="153" t="s">
        <v>159</v>
      </c>
      <c r="H10" s="153" t="s">
        <v>159</v>
      </c>
      <c r="I10" s="153" t="s">
        <v>162</v>
      </c>
      <c r="J10" s="153" t="s">
        <v>159</v>
      </c>
      <c r="K10" s="153" t="s">
        <v>159</v>
      </c>
      <c r="L10" s="153" t="s">
        <v>159</v>
      </c>
      <c r="M10" s="153" t="s">
        <v>162</v>
      </c>
      <c r="N10" s="153" t="s">
        <v>159</v>
      </c>
      <c r="O10" s="153" t="s">
        <v>162</v>
      </c>
      <c r="P10" s="153" t="s">
        <v>162</v>
      </c>
      <c r="Q10" s="153" t="s">
        <v>159</v>
      </c>
      <c r="R10" s="153" t="s">
        <v>159</v>
      </c>
      <c r="S10" s="153" t="s">
        <v>159</v>
      </c>
      <c r="T10" s="153" t="s">
        <v>162</v>
      </c>
      <c r="U10" s="153" t="s">
        <v>159</v>
      </c>
      <c r="V10" s="153" t="s">
        <v>159</v>
      </c>
      <c r="W10" s="153" t="s">
        <v>162</v>
      </c>
      <c r="X10" s="153" t="s">
        <v>162</v>
      </c>
      <c r="Y10" s="153" t="s">
        <v>159</v>
      </c>
      <c r="Z10" s="153" t="s">
        <v>162</v>
      </c>
      <c r="AA10" s="153" t="s">
        <v>162</v>
      </c>
      <c r="AB10" s="153" t="s">
        <v>162</v>
      </c>
      <c r="AC10" s="153" t="s">
        <v>159</v>
      </c>
      <c r="AD10" s="153" t="s">
        <v>159</v>
      </c>
      <c r="AE10" s="153" t="s">
        <v>162</v>
      </c>
      <c r="AF10" s="153" t="s">
        <v>159</v>
      </c>
      <c r="AG10" s="153" t="s">
        <v>159</v>
      </c>
      <c r="AH10" s="153" t="s">
        <v>159</v>
      </c>
      <c r="AI10" s="153" t="s">
        <v>159</v>
      </c>
      <c r="AJ10" s="153" t="s">
        <v>159</v>
      </c>
      <c r="AK10" s="153" t="s">
        <v>159</v>
      </c>
      <c r="AL10" s="153" t="s">
        <v>159</v>
      </c>
      <c r="AM10" s="153" t="s">
        <v>162</v>
      </c>
      <c r="AN10" s="153" t="s">
        <v>159</v>
      </c>
      <c r="AO10" s="153" t="s">
        <v>159</v>
      </c>
      <c r="AP10" s="153" t="s">
        <v>162</v>
      </c>
      <c r="AQ10" s="153" t="s">
        <v>159</v>
      </c>
      <c r="AR10" s="153" t="s">
        <v>159</v>
      </c>
      <c r="AS10" s="153" t="s">
        <v>162</v>
      </c>
    </row>
    <row r="11" spans="1:56" ht="15.5">
      <c r="C11" s="153" t="s">
        <v>5</v>
      </c>
      <c r="D11" s="153" t="s">
        <v>128</v>
      </c>
      <c r="E11" s="153" t="s">
        <v>5</v>
      </c>
      <c r="F11" s="153" t="s">
        <v>5</v>
      </c>
      <c r="G11" s="153" t="s">
        <v>5</v>
      </c>
      <c r="H11" s="153" t="s">
        <v>5</v>
      </c>
      <c r="I11" s="153" t="s">
        <v>128</v>
      </c>
      <c r="J11" s="153" t="s">
        <v>5</v>
      </c>
      <c r="K11" s="153" t="s">
        <v>5</v>
      </c>
      <c r="L11" s="153" t="s">
        <v>5</v>
      </c>
      <c r="M11" s="153" t="s">
        <v>5</v>
      </c>
      <c r="N11" s="153" t="s">
        <v>5</v>
      </c>
      <c r="O11" s="153" t="s">
        <v>5</v>
      </c>
      <c r="P11" s="153" t="s">
        <v>128</v>
      </c>
      <c r="Q11" s="153" t="s">
        <v>5</v>
      </c>
      <c r="R11" s="153" t="s">
        <v>5</v>
      </c>
      <c r="S11" s="153" t="s">
        <v>5</v>
      </c>
      <c r="T11" s="153" t="s">
        <v>128</v>
      </c>
      <c r="U11" s="153" t="s">
        <v>5</v>
      </c>
      <c r="V11" s="153" t="s">
        <v>5</v>
      </c>
      <c r="W11" s="153" t="s">
        <v>128</v>
      </c>
      <c r="X11" s="153" t="s">
        <v>5</v>
      </c>
      <c r="Y11" s="153" t="s">
        <v>5</v>
      </c>
      <c r="Z11" s="153" t="s">
        <v>128</v>
      </c>
      <c r="AA11" s="153" t="s">
        <v>5</v>
      </c>
      <c r="AB11" s="153" t="s">
        <v>5</v>
      </c>
      <c r="AC11" s="153" t="s">
        <v>5</v>
      </c>
      <c r="AD11" s="153" t="s">
        <v>5</v>
      </c>
      <c r="AE11" s="153" t="s">
        <v>5</v>
      </c>
      <c r="AF11" s="153" t="s">
        <v>5</v>
      </c>
      <c r="AG11" s="153" t="s">
        <v>5</v>
      </c>
      <c r="AH11" s="153" t="s">
        <v>5</v>
      </c>
      <c r="AI11" s="153" t="s">
        <v>5</v>
      </c>
      <c r="AJ11" s="153" t="s">
        <v>5</v>
      </c>
      <c r="AK11" s="153" t="s">
        <v>5</v>
      </c>
      <c r="AL11" s="153" t="s">
        <v>5</v>
      </c>
      <c r="AM11" s="153" t="s">
        <v>5</v>
      </c>
      <c r="AN11" s="153" t="s">
        <v>5</v>
      </c>
      <c r="AO11" s="153" t="s">
        <v>5</v>
      </c>
      <c r="AP11" s="153" t="s">
        <v>5</v>
      </c>
      <c r="AQ11" s="153" t="s">
        <v>5</v>
      </c>
      <c r="AR11" s="153" t="s">
        <v>5</v>
      </c>
      <c r="AS11" s="153" t="s">
        <v>5</v>
      </c>
    </row>
    <row r="12" spans="1:56" ht="16" thickBot="1">
      <c r="C12" s="154">
        <v>0.05</v>
      </c>
      <c r="D12" s="154">
        <v>5.0000000000000001E-3</v>
      </c>
      <c r="E12" s="154">
        <v>1</v>
      </c>
      <c r="F12" s="154">
        <v>1</v>
      </c>
      <c r="G12" s="154">
        <v>0.05</v>
      </c>
      <c r="H12" s="154">
        <v>0.01</v>
      </c>
      <c r="I12" s="154">
        <v>5.0000000000000001E-3</v>
      </c>
      <c r="J12" s="154">
        <v>0.01</v>
      </c>
      <c r="K12" s="154">
        <v>5.0000000000000001E-3</v>
      </c>
      <c r="L12" s="154">
        <v>0.1</v>
      </c>
      <c r="M12" s="154">
        <v>1</v>
      </c>
      <c r="N12" s="154">
        <v>0.01</v>
      </c>
      <c r="O12" s="154">
        <v>0.5</v>
      </c>
      <c r="P12" s="154">
        <v>0.01</v>
      </c>
      <c r="Q12" s="154">
        <v>0.05</v>
      </c>
      <c r="R12" s="154">
        <v>0.01</v>
      </c>
      <c r="S12" s="154">
        <v>0.01</v>
      </c>
      <c r="T12" s="154">
        <v>5.0000000000000001E-3</v>
      </c>
      <c r="U12" s="154">
        <v>5.0000000000000001E-3</v>
      </c>
      <c r="V12" s="154">
        <v>0.1</v>
      </c>
      <c r="W12" s="154">
        <v>5.0000000000000001E-3</v>
      </c>
      <c r="X12" s="154">
        <v>0.5</v>
      </c>
      <c r="Y12" s="154">
        <v>0.1</v>
      </c>
      <c r="Z12" s="154">
        <v>0.01</v>
      </c>
      <c r="AA12" s="154">
        <v>0.5</v>
      </c>
      <c r="AB12" s="154">
        <v>10</v>
      </c>
      <c r="AC12" s="154">
        <v>0.5</v>
      </c>
      <c r="AD12" s="154">
        <v>0.02</v>
      </c>
      <c r="AE12" s="154">
        <v>10</v>
      </c>
      <c r="AF12" s="154">
        <v>0.02</v>
      </c>
      <c r="AG12" s="154">
        <v>0.1</v>
      </c>
      <c r="AH12" s="154">
        <v>1</v>
      </c>
      <c r="AI12" s="154">
        <v>0.05</v>
      </c>
      <c r="AJ12" s="154">
        <v>0.02</v>
      </c>
      <c r="AK12" s="154">
        <v>0.1</v>
      </c>
      <c r="AL12" s="154">
        <v>0.01</v>
      </c>
      <c r="AM12" s="154">
        <v>50</v>
      </c>
      <c r="AN12" s="154">
        <v>0.01</v>
      </c>
      <c r="AO12" s="154">
        <v>0.01</v>
      </c>
      <c r="AP12" s="154">
        <v>0.5</v>
      </c>
      <c r="AQ12" s="154">
        <v>0.05</v>
      </c>
      <c r="AR12" s="154">
        <v>0.02</v>
      </c>
      <c r="AS12" s="154">
        <v>0.5</v>
      </c>
    </row>
    <row r="13" spans="1:56" ht="16" thickTop="1">
      <c r="B13" s="151">
        <v>57</v>
      </c>
      <c r="C13" s="152" t="s">
        <v>45</v>
      </c>
      <c r="D13" s="152" t="s">
        <v>89</v>
      </c>
      <c r="E13" s="152" t="s">
        <v>90</v>
      </c>
      <c r="F13" s="152" t="s">
        <v>91</v>
      </c>
      <c r="G13" s="152" t="s">
        <v>92</v>
      </c>
      <c r="H13" s="152" t="s">
        <v>93</v>
      </c>
      <c r="I13" s="152" t="s">
        <v>94</v>
      </c>
      <c r="J13" s="152" t="s">
        <v>95</v>
      </c>
      <c r="K13" s="152" t="s">
        <v>96</v>
      </c>
      <c r="L13" s="152" t="s">
        <v>97</v>
      </c>
      <c r="M13" s="152" t="s">
        <v>98</v>
      </c>
      <c r="N13" s="152" t="s">
        <v>163</v>
      </c>
      <c r="O13" s="152" t="s">
        <v>46</v>
      </c>
      <c r="P13" s="152" t="s">
        <v>166</v>
      </c>
      <c r="Q13" s="152" t="s">
        <v>167</v>
      </c>
      <c r="R13" s="152" t="s">
        <v>168</v>
      </c>
      <c r="S13" s="152" t="s">
        <v>99</v>
      </c>
      <c r="T13" s="152" t="s">
        <v>100</v>
      </c>
      <c r="U13" s="152" t="s">
        <v>169</v>
      </c>
      <c r="V13" s="152" t="s">
        <v>156</v>
      </c>
      <c r="W13" s="152" t="s">
        <v>170</v>
      </c>
      <c r="X13" s="152" t="s">
        <v>164</v>
      </c>
      <c r="Y13" s="152" t="s">
        <v>101</v>
      </c>
      <c r="Z13" s="152" t="s">
        <v>102</v>
      </c>
      <c r="AA13" s="152" t="s">
        <v>103</v>
      </c>
      <c r="AB13" s="152" t="s">
        <v>171</v>
      </c>
      <c r="AC13" s="152" t="s">
        <v>104</v>
      </c>
      <c r="AD13" s="152" t="s">
        <v>105</v>
      </c>
      <c r="AE13" s="152" t="s">
        <v>106</v>
      </c>
      <c r="AF13" s="152" t="s">
        <v>107</v>
      </c>
      <c r="AG13" s="152" t="s">
        <v>172</v>
      </c>
      <c r="AH13" s="152" t="s">
        <v>109</v>
      </c>
      <c r="AI13" s="152" t="s">
        <v>110</v>
      </c>
      <c r="AJ13" s="152" t="s">
        <v>47</v>
      </c>
      <c r="AK13" s="152" t="s">
        <v>173</v>
      </c>
      <c r="AL13" s="152" t="s">
        <v>165</v>
      </c>
      <c r="AM13" s="152" t="s">
        <v>111</v>
      </c>
      <c r="AN13" s="152" t="s">
        <v>112</v>
      </c>
      <c r="AO13" s="152" t="s">
        <v>113</v>
      </c>
      <c r="AP13" s="152" t="s">
        <v>114</v>
      </c>
      <c r="AQ13" s="152" t="s">
        <v>174</v>
      </c>
      <c r="AR13" s="152" t="s">
        <v>115</v>
      </c>
      <c r="AS13" s="152" t="s">
        <v>116</v>
      </c>
      <c r="AT13" s="152" t="s">
        <v>175</v>
      </c>
      <c r="AU13" s="152" t="s">
        <v>118</v>
      </c>
      <c r="AV13" s="152" t="s">
        <v>119</v>
      </c>
      <c r="AW13" s="152" t="s">
        <v>120</v>
      </c>
      <c r="AX13" s="152" t="s">
        <v>121</v>
      </c>
      <c r="AY13" s="152" t="s">
        <v>176</v>
      </c>
      <c r="AZ13" s="152" t="s">
        <v>122</v>
      </c>
      <c r="BA13" s="152" t="s">
        <v>123</v>
      </c>
      <c r="BB13" s="152" t="s">
        <v>124</v>
      </c>
      <c r="BC13" s="152" t="s">
        <v>125</v>
      </c>
      <c r="BD13" s="152" t="s">
        <v>126</v>
      </c>
    </row>
    <row r="14" spans="1:56" ht="15.5">
      <c r="C14" s="153" t="s">
        <v>159</v>
      </c>
      <c r="D14" s="153" t="s">
        <v>162</v>
      </c>
      <c r="E14" s="153" t="s">
        <v>159</v>
      </c>
      <c r="F14" s="153" t="s">
        <v>162</v>
      </c>
      <c r="G14" s="153" t="s">
        <v>159</v>
      </c>
      <c r="H14" s="153" t="s">
        <v>159</v>
      </c>
      <c r="I14" s="153" t="s">
        <v>162</v>
      </c>
      <c r="J14" s="153" t="s">
        <v>159</v>
      </c>
      <c r="K14" s="153" t="s">
        <v>159</v>
      </c>
      <c r="L14" s="153" t="s">
        <v>159</v>
      </c>
      <c r="M14" s="153" t="s">
        <v>162</v>
      </c>
      <c r="N14" s="153" t="s">
        <v>159</v>
      </c>
      <c r="O14" s="153" t="s">
        <v>162</v>
      </c>
      <c r="P14" s="153" t="s">
        <v>159</v>
      </c>
      <c r="Q14" s="153" t="s">
        <v>159</v>
      </c>
      <c r="R14" s="153" t="s">
        <v>159</v>
      </c>
      <c r="S14" s="153" t="s">
        <v>162</v>
      </c>
      <c r="T14" s="153" t="s">
        <v>159</v>
      </c>
      <c r="U14" s="153" t="s">
        <v>159</v>
      </c>
      <c r="V14" s="153" t="s">
        <v>159</v>
      </c>
      <c r="W14" s="153" t="s">
        <v>159</v>
      </c>
      <c r="X14" s="153" t="s">
        <v>159</v>
      </c>
      <c r="Y14" s="153" t="s">
        <v>162</v>
      </c>
      <c r="Z14" s="153" t="s">
        <v>159</v>
      </c>
      <c r="AA14" s="153" t="s">
        <v>159</v>
      </c>
      <c r="AB14" s="153" t="s">
        <v>159</v>
      </c>
      <c r="AC14" s="153" t="s">
        <v>162</v>
      </c>
      <c r="AD14" s="153" t="s">
        <v>162</v>
      </c>
      <c r="AE14" s="153" t="s">
        <v>159</v>
      </c>
      <c r="AF14" s="153" t="s">
        <v>162</v>
      </c>
      <c r="AG14" s="153" t="s">
        <v>159</v>
      </c>
      <c r="AH14" s="153" t="s">
        <v>162</v>
      </c>
      <c r="AI14" s="153" t="s">
        <v>162</v>
      </c>
      <c r="AJ14" s="153" t="s">
        <v>159</v>
      </c>
      <c r="AK14" s="153" t="s">
        <v>159</v>
      </c>
      <c r="AL14" s="153" t="s">
        <v>159</v>
      </c>
      <c r="AM14" s="153" t="s">
        <v>162</v>
      </c>
      <c r="AN14" s="153" t="s">
        <v>159</v>
      </c>
      <c r="AO14" s="153" t="s">
        <v>159</v>
      </c>
      <c r="AP14" s="153" t="s">
        <v>159</v>
      </c>
      <c r="AQ14" s="153" t="s">
        <v>159</v>
      </c>
      <c r="AR14" s="153" t="s">
        <v>159</v>
      </c>
      <c r="AS14" s="153" t="s">
        <v>159</v>
      </c>
      <c r="AT14" s="153" t="s">
        <v>159</v>
      </c>
      <c r="AU14" s="153" t="s">
        <v>159</v>
      </c>
      <c r="AV14" s="153" t="s">
        <v>159</v>
      </c>
      <c r="AW14" s="153" t="s">
        <v>162</v>
      </c>
      <c r="AX14" s="153" t="s">
        <v>159</v>
      </c>
      <c r="AY14" s="153" t="s">
        <v>159</v>
      </c>
      <c r="AZ14" s="153" t="s">
        <v>159</v>
      </c>
      <c r="BA14" s="153" t="s">
        <v>162</v>
      </c>
      <c r="BB14" s="153" t="s">
        <v>159</v>
      </c>
      <c r="BC14" s="153" t="s">
        <v>159</v>
      </c>
      <c r="BD14" s="153" t="s">
        <v>162</v>
      </c>
    </row>
    <row r="15" spans="1:56" ht="15.5">
      <c r="C15" s="153" t="s">
        <v>5</v>
      </c>
      <c r="D15" s="153" t="s">
        <v>128</v>
      </c>
      <c r="E15" s="153" t="s">
        <v>5</v>
      </c>
      <c r="F15" s="153" t="s">
        <v>5</v>
      </c>
      <c r="G15" s="153" t="s">
        <v>5</v>
      </c>
      <c r="H15" s="153" t="s">
        <v>5</v>
      </c>
      <c r="I15" s="153" t="s">
        <v>128</v>
      </c>
      <c r="J15" s="153" t="s">
        <v>5</v>
      </c>
      <c r="K15" s="153" t="s">
        <v>5</v>
      </c>
      <c r="L15" s="153" t="s">
        <v>5</v>
      </c>
      <c r="M15" s="153" t="s">
        <v>5</v>
      </c>
      <c r="N15" s="153" t="s">
        <v>5</v>
      </c>
      <c r="O15" s="153" t="s">
        <v>5</v>
      </c>
      <c r="P15" s="153" t="s">
        <v>5</v>
      </c>
      <c r="Q15" s="153" t="s">
        <v>5</v>
      </c>
      <c r="R15" s="153" t="s">
        <v>5</v>
      </c>
      <c r="S15" s="153" t="s">
        <v>128</v>
      </c>
      <c r="T15" s="153" t="s">
        <v>5</v>
      </c>
      <c r="U15" s="153" t="s">
        <v>5</v>
      </c>
      <c r="V15" s="153" t="s">
        <v>5</v>
      </c>
      <c r="W15" s="153" t="s">
        <v>5</v>
      </c>
      <c r="X15" s="153" t="s">
        <v>5</v>
      </c>
      <c r="Y15" s="153" t="s">
        <v>128</v>
      </c>
      <c r="Z15" s="153" t="s">
        <v>5</v>
      </c>
      <c r="AA15" s="153" t="s">
        <v>5</v>
      </c>
      <c r="AB15" s="153" t="s">
        <v>5</v>
      </c>
      <c r="AC15" s="153" t="s">
        <v>128</v>
      </c>
      <c r="AD15" s="153" t="s">
        <v>5</v>
      </c>
      <c r="AE15" s="153" t="s">
        <v>5</v>
      </c>
      <c r="AF15" s="153" t="s">
        <v>128</v>
      </c>
      <c r="AG15" s="153" t="s">
        <v>5</v>
      </c>
      <c r="AH15" s="153" t="s">
        <v>5</v>
      </c>
      <c r="AI15" s="153" t="s">
        <v>5</v>
      </c>
      <c r="AJ15" s="153" t="s">
        <v>5</v>
      </c>
      <c r="AK15" s="153" t="s">
        <v>5</v>
      </c>
      <c r="AL15" s="153" t="s">
        <v>5</v>
      </c>
      <c r="AM15" s="153" t="s">
        <v>5</v>
      </c>
      <c r="AN15" s="153" t="s">
        <v>5</v>
      </c>
      <c r="AO15" s="153" t="s">
        <v>5</v>
      </c>
      <c r="AP15" s="153" t="s">
        <v>5</v>
      </c>
      <c r="AQ15" s="153" t="s">
        <v>5</v>
      </c>
      <c r="AR15" s="153" t="s">
        <v>5</v>
      </c>
      <c r="AS15" s="153" t="s">
        <v>5</v>
      </c>
      <c r="AT15" s="153" t="s">
        <v>5</v>
      </c>
      <c r="AU15" s="153" t="s">
        <v>5</v>
      </c>
      <c r="AV15" s="153" t="s">
        <v>5</v>
      </c>
      <c r="AW15" s="153" t="s">
        <v>5</v>
      </c>
      <c r="AX15" s="153" t="s">
        <v>5</v>
      </c>
      <c r="AY15" s="153" t="s">
        <v>5</v>
      </c>
      <c r="AZ15" s="153" t="s">
        <v>5</v>
      </c>
      <c r="BA15" s="153" t="s">
        <v>5</v>
      </c>
      <c r="BB15" s="153" t="s">
        <v>5</v>
      </c>
      <c r="BC15" s="153" t="s">
        <v>5</v>
      </c>
      <c r="BD15" s="153" t="s">
        <v>5</v>
      </c>
    </row>
    <row r="16" spans="1:56" ht="16" thickBot="1">
      <c r="C16" s="154">
        <v>0.05</v>
      </c>
      <c r="D16" s="154">
        <v>5.0000000000000001E-3</v>
      </c>
      <c r="E16" s="154">
        <v>1</v>
      </c>
      <c r="F16" s="154">
        <v>1</v>
      </c>
      <c r="G16" s="154">
        <v>0.05</v>
      </c>
      <c r="H16" s="154">
        <v>0.01</v>
      </c>
      <c r="I16" s="154">
        <v>5.0000000000000001E-3</v>
      </c>
      <c r="J16" s="154">
        <v>0.01</v>
      </c>
      <c r="K16" s="154">
        <v>5.0000000000000001E-3</v>
      </c>
      <c r="L16" s="154">
        <v>0.1</v>
      </c>
      <c r="M16" s="154">
        <v>1</v>
      </c>
      <c r="N16" s="154">
        <v>0.01</v>
      </c>
      <c r="O16" s="154">
        <v>0.5</v>
      </c>
      <c r="P16" s="154">
        <v>5.0000000000000001E-3</v>
      </c>
      <c r="Q16" s="154">
        <v>5.0000000000000001E-3</v>
      </c>
      <c r="R16" s="154">
        <v>5.0000000000000001E-3</v>
      </c>
      <c r="S16" s="154">
        <v>0.01</v>
      </c>
      <c r="T16" s="154">
        <v>0.05</v>
      </c>
      <c r="U16" s="154">
        <v>5.0000000000000001E-3</v>
      </c>
      <c r="V16" s="154">
        <v>0.01</v>
      </c>
      <c r="W16" s="154">
        <v>5.0000000000000001E-3</v>
      </c>
      <c r="X16" s="154">
        <v>0.01</v>
      </c>
      <c r="Y16" s="154">
        <v>5.0000000000000001E-3</v>
      </c>
      <c r="Z16" s="154">
        <v>5.0000000000000001E-3</v>
      </c>
      <c r="AA16" s="154">
        <v>0.1</v>
      </c>
      <c r="AB16" s="154">
        <v>5.0000000000000001E-3</v>
      </c>
      <c r="AC16" s="154">
        <v>5.0000000000000001E-3</v>
      </c>
      <c r="AD16" s="154">
        <v>0.5</v>
      </c>
      <c r="AE16" s="154">
        <v>0.1</v>
      </c>
      <c r="AF16" s="154">
        <v>0.01</v>
      </c>
      <c r="AG16" s="154">
        <v>5.0000000000000001E-3</v>
      </c>
      <c r="AH16" s="154">
        <v>0.5</v>
      </c>
      <c r="AI16" s="154">
        <v>10</v>
      </c>
      <c r="AJ16" s="154">
        <v>0.5</v>
      </c>
      <c r="AK16" s="154">
        <v>5.0000000000000001E-3</v>
      </c>
      <c r="AL16" s="154">
        <v>0.02</v>
      </c>
      <c r="AM16" s="154">
        <v>10</v>
      </c>
      <c r="AN16" s="154">
        <v>0.02</v>
      </c>
      <c r="AO16" s="154">
        <v>0.1</v>
      </c>
      <c r="AP16" s="154">
        <v>1</v>
      </c>
      <c r="AQ16" s="154">
        <v>5.0000000000000001E-3</v>
      </c>
      <c r="AR16" s="154">
        <v>0.05</v>
      </c>
      <c r="AS16" s="154">
        <v>0.02</v>
      </c>
      <c r="AT16" s="154">
        <v>5.0000000000000001E-3</v>
      </c>
      <c r="AU16" s="154">
        <v>0.1</v>
      </c>
      <c r="AV16" s="154">
        <v>0.01</v>
      </c>
      <c r="AW16" s="154">
        <v>50</v>
      </c>
      <c r="AX16" s="154">
        <v>0.01</v>
      </c>
      <c r="AY16" s="154">
        <v>0.01</v>
      </c>
      <c r="AZ16" s="154">
        <v>0.01</v>
      </c>
      <c r="BA16" s="154">
        <v>0.5</v>
      </c>
      <c r="BB16" s="154">
        <v>0.05</v>
      </c>
      <c r="BC16" s="154">
        <v>0.02</v>
      </c>
      <c r="BD16" s="154">
        <v>0.5</v>
      </c>
    </row>
    <row r="17" spans="1:56" ht="15" thickTop="1"/>
    <row r="19" spans="1:56" ht="15.5">
      <c r="A19" s="151" t="s">
        <v>160</v>
      </c>
      <c r="B19" s="151">
        <v>15</v>
      </c>
      <c r="C19" s="152" t="s">
        <v>45</v>
      </c>
      <c r="D19" s="152" t="s">
        <v>90</v>
      </c>
      <c r="E19" s="152" t="s">
        <v>93</v>
      </c>
      <c r="F19" s="152" t="s">
        <v>95</v>
      </c>
      <c r="G19" s="152" t="s">
        <v>46</v>
      </c>
      <c r="H19" s="152" t="s">
        <v>156</v>
      </c>
      <c r="I19" s="152" t="s">
        <v>106</v>
      </c>
      <c r="J19" s="152" t="s">
        <v>47</v>
      </c>
      <c r="K19" s="152" t="s">
        <v>112</v>
      </c>
      <c r="L19" s="152" t="s">
        <v>114</v>
      </c>
      <c r="M19" s="152" t="s">
        <v>118</v>
      </c>
      <c r="N19" s="152" t="s">
        <v>126</v>
      </c>
    </row>
    <row r="20" spans="1:56" ht="15.5">
      <c r="C20" s="153" t="s">
        <v>161</v>
      </c>
      <c r="D20" s="153" t="s">
        <v>161</v>
      </c>
      <c r="E20" s="153" t="s">
        <v>161</v>
      </c>
      <c r="F20" s="153" t="s">
        <v>161</v>
      </c>
      <c r="G20" s="153" t="s">
        <v>161</v>
      </c>
      <c r="H20" s="153" t="s">
        <v>161</v>
      </c>
      <c r="I20" s="153" t="s">
        <v>161</v>
      </c>
      <c r="J20" s="153" t="s">
        <v>161</v>
      </c>
      <c r="K20" s="153" t="s">
        <v>161</v>
      </c>
      <c r="L20" s="153" t="s">
        <v>161</v>
      </c>
      <c r="M20" s="153" t="s">
        <v>161</v>
      </c>
      <c r="N20" s="153" t="s">
        <v>161</v>
      </c>
    </row>
    <row r="21" spans="1:56" ht="15.5">
      <c r="C21" s="153" t="s">
        <v>5</v>
      </c>
      <c r="D21" s="153" t="s">
        <v>5</v>
      </c>
      <c r="E21" s="153" t="s">
        <v>5</v>
      </c>
      <c r="F21" s="153" t="s">
        <v>5</v>
      </c>
      <c r="G21" s="153" t="s">
        <v>5</v>
      </c>
      <c r="H21" s="153" t="s">
        <v>5</v>
      </c>
      <c r="I21" s="153" t="s">
        <v>5</v>
      </c>
      <c r="J21" s="153" t="s">
        <v>5</v>
      </c>
      <c r="K21" s="153" t="s">
        <v>5</v>
      </c>
      <c r="L21" s="153" t="s">
        <v>5</v>
      </c>
      <c r="M21" s="153" t="s">
        <v>5</v>
      </c>
      <c r="N21" s="153" t="s">
        <v>5</v>
      </c>
    </row>
    <row r="22" spans="1:56" ht="16" thickBot="1">
      <c r="C22" s="154">
        <v>0.05</v>
      </c>
      <c r="D22" s="154">
        <v>1</v>
      </c>
      <c r="E22" s="154">
        <v>0.01</v>
      </c>
      <c r="F22" s="154">
        <v>0.01</v>
      </c>
      <c r="G22" s="154">
        <v>0.5</v>
      </c>
      <c r="H22" s="154">
        <v>0.01</v>
      </c>
      <c r="I22" s="154">
        <v>0.1</v>
      </c>
      <c r="J22" s="154">
        <v>0.5</v>
      </c>
      <c r="K22" s="154">
        <v>0.02</v>
      </c>
      <c r="L22" s="154">
        <v>1</v>
      </c>
      <c r="M22" s="154">
        <v>0.1</v>
      </c>
      <c r="N22" s="154">
        <v>0.5</v>
      </c>
    </row>
    <row r="23" spans="1:56" ht="16" thickTop="1">
      <c r="B23" s="151">
        <v>32</v>
      </c>
      <c r="C23" s="152" t="s">
        <v>45</v>
      </c>
      <c r="D23" s="152" t="s">
        <v>89</v>
      </c>
      <c r="E23" s="152" t="s">
        <v>90</v>
      </c>
      <c r="F23" s="152" t="s">
        <v>91</v>
      </c>
      <c r="G23" s="152" t="s">
        <v>93</v>
      </c>
      <c r="H23" s="152" t="s">
        <v>94</v>
      </c>
      <c r="I23" s="152" t="s">
        <v>95</v>
      </c>
      <c r="J23" s="152" t="s">
        <v>97</v>
      </c>
      <c r="K23" s="152" t="s">
        <v>98</v>
      </c>
      <c r="L23" s="152" t="s">
        <v>46</v>
      </c>
      <c r="M23" s="152" t="s">
        <v>99</v>
      </c>
      <c r="N23" s="152" t="s">
        <v>156</v>
      </c>
      <c r="O23" s="152" t="s">
        <v>101</v>
      </c>
      <c r="P23" s="152" t="s">
        <v>104</v>
      </c>
      <c r="Q23" s="152" t="s">
        <v>105</v>
      </c>
      <c r="R23" s="152" t="s">
        <v>106</v>
      </c>
      <c r="S23" s="152" t="s">
        <v>107</v>
      </c>
      <c r="T23" s="152" t="s">
        <v>109</v>
      </c>
      <c r="U23" s="152" t="s">
        <v>47</v>
      </c>
      <c r="V23" s="152" t="s">
        <v>111</v>
      </c>
      <c r="W23" s="152" t="s">
        <v>112</v>
      </c>
      <c r="X23" s="152" t="s">
        <v>114</v>
      </c>
      <c r="Y23" s="152" t="s">
        <v>115</v>
      </c>
      <c r="Z23" s="152" t="s">
        <v>118</v>
      </c>
      <c r="AA23" s="152" t="s">
        <v>120</v>
      </c>
      <c r="AB23" s="152" t="s">
        <v>121</v>
      </c>
      <c r="AC23" s="152" t="s">
        <v>123</v>
      </c>
      <c r="AD23" s="152" t="s">
        <v>125</v>
      </c>
      <c r="AE23" s="152" t="s">
        <v>126</v>
      </c>
    </row>
    <row r="24" spans="1:56" ht="15.5">
      <c r="C24" s="153" t="s">
        <v>161</v>
      </c>
      <c r="D24" s="153" t="s">
        <v>177</v>
      </c>
      <c r="E24" s="153" t="s">
        <v>161</v>
      </c>
      <c r="F24" s="153" t="s">
        <v>177</v>
      </c>
      <c r="G24" s="153" t="s">
        <v>161</v>
      </c>
      <c r="H24" s="153" t="s">
        <v>177</v>
      </c>
      <c r="I24" s="153" t="s">
        <v>161</v>
      </c>
      <c r="J24" s="153" t="s">
        <v>161</v>
      </c>
      <c r="K24" s="153" t="s">
        <v>177</v>
      </c>
      <c r="L24" s="153" t="s">
        <v>177</v>
      </c>
      <c r="M24" s="153" t="s">
        <v>177</v>
      </c>
      <c r="N24" s="153" t="s">
        <v>161</v>
      </c>
      <c r="O24" s="153" t="s">
        <v>177</v>
      </c>
      <c r="P24" s="153" t="s">
        <v>177</v>
      </c>
      <c r="Q24" s="153" t="s">
        <v>177</v>
      </c>
      <c r="R24" s="153" t="s">
        <v>161</v>
      </c>
      <c r="S24" s="153" t="s">
        <v>177</v>
      </c>
      <c r="T24" s="153" t="s">
        <v>177</v>
      </c>
      <c r="U24" s="153" t="s">
        <v>161</v>
      </c>
      <c r="V24" s="153" t="s">
        <v>177</v>
      </c>
      <c r="W24" s="153" t="s">
        <v>161</v>
      </c>
      <c r="X24" s="153" t="s">
        <v>161</v>
      </c>
      <c r="Y24" s="153" t="s">
        <v>161</v>
      </c>
      <c r="Z24" s="153" t="s">
        <v>161</v>
      </c>
      <c r="AA24" s="153" t="s">
        <v>177</v>
      </c>
      <c r="AB24" s="153" t="s">
        <v>161</v>
      </c>
      <c r="AC24" s="153" t="s">
        <v>177</v>
      </c>
      <c r="AD24" s="153" t="s">
        <v>161</v>
      </c>
      <c r="AE24" s="153" t="s">
        <v>177</v>
      </c>
    </row>
    <row r="25" spans="1:56" ht="15.5">
      <c r="C25" s="153" t="s">
        <v>5</v>
      </c>
      <c r="D25" s="153" t="s">
        <v>128</v>
      </c>
      <c r="E25" s="153" t="s">
        <v>5</v>
      </c>
      <c r="F25" s="153" t="s">
        <v>5</v>
      </c>
      <c r="G25" s="153" t="s">
        <v>5</v>
      </c>
      <c r="H25" s="153" t="s">
        <v>128</v>
      </c>
      <c r="I25" s="153" t="s">
        <v>5</v>
      </c>
      <c r="J25" s="153" t="s">
        <v>5</v>
      </c>
      <c r="K25" s="153" t="s">
        <v>5</v>
      </c>
      <c r="L25" s="153" t="s">
        <v>5</v>
      </c>
      <c r="M25" s="153" t="s">
        <v>128</v>
      </c>
      <c r="N25" s="153" t="s">
        <v>5</v>
      </c>
      <c r="O25" s="153" t="s">
        <v>128</v>
      </c>
      <c r="P25" s="153" t="s">
        <v>128</v>
      </c>
      <c r="Q25" s="153" t="s">
        <v>5</v>
      </c>
      <c r="R25" s="153" t="s">
        <v>5</v>
      </c>
      <c r="S25" s="153" t="s">
        <v>128</v>
      </c>
      <c r="T25" s="153" t="s">
        <v>5</v>
      </c>
      <c r="U25" s="153" t="s">
        <v>5</v>
      </c>
      <c r="V25" s="153" t="s">
        <v>5</v>
      </c>
      <c r="W25" s="153" t="s">
        <v>5</v>
      </c>
      <c r="X25" s="153" t="s">
        <v>5</v>
      </c>
      <c r="Y25" s="153" t="s">
        <v>5</v>
      </c>
      <c r="Z25" s="153" t="s">
        <v>5</v>
      </c>
      <c r="AA25" s="153" t="s">
        <v>5</v>
      </c>
      <c r="AB25" s="153" t="s">
        <v>5</v>
      </c>
      <c r="AC25" s="153" t="s">
        <v>5</v>
      </c>
      <c r="AD25" s="153" t="s">
        <v>5</v>
      </c>
      <c r="AE25" s="153" t="s">
        <v>5</v>
      </c>
    </row>
    <row r="26" spans="1:56" ht="16" thickBot="1">
      <c r="C26" s="154">
        <v>0.05</v>
      </c>
      <c r="D26" s="154">
        <v>5.0000000000000001E-3</v>
      </c>
      <c r="E26" s="154">
        <v>1</v>
      </c>
      <c r="F26" s="154">
        <v>1</v>
      </c>
      <c r="G26" s="154">
        <v>0.01</v>
      </c>
      <c r="H26" s="154">
        <v>5.0000000000000001E-3</v>
      </c>
      <c r="I26" s="154">
        <v>0.01</v>
      </c>
      <c r="J26" s="154">
        <v>0.1</v>
      </c>
      <c r="K26" s="154">
        <v>1</v>
      </c>
      <c r="L26" s="154">
        <v>0.5</v>
      </c>
      <c r="M26" s="154">
        <v>0.01</v>
      </c>
      <c r="N26" s="154">
        <v>0.01</v>
      </c>
      <c r="O26" s="154">
        <v>5.0000000000000001E-3</v>
      </c>
      <c r="P26" s="154">
        <v>5.0000000000000001E-3</v>
      </c>
      <c r="Q26" s="154">
        <v>0.5</v>
      </c>
      <c r="R26" s="154">
        <v>0.1</v>
      </c>
      <c r="S26" s="154">
        <v>0.01</v>
      </c>
      <c r="T26" s="154">
        <v>0.5</v>
      </c>
      <c r="U26" s="154">
        <v>0.5</v>
      </c>
      <c r="V26" s="154">
        <v>10</v>
      </c>
      <c r="W26" s="154">
        <v>0.02</v>
      </c>
      <c r="X26" s="154">
        <v>1</v>
      </c>
      <c r="Y26" s="154">
        <v>0.05</v>
      </c>
      <c r="Z26" s="154">
        <v>0.1</v>
      </c>
      <c r="AA26" s="154">
        <v>50</v>
      </c>
      <c r="AB26" s="154">
        <v>0.01</v>
      </c>
      <c r="AC26" s="154">
        <v>0.5</v>
      </c>
      <c r="AD26" s="154">
        <v>0.02</v>
      </c>
      <c r="AE26" s="154">
        <v>0.5</v>
      </c>
    </row>
    <row r="27" spans="1:56" ht="16" thickTop="1">
      <c r="B27" s="151">
        <v>46</v>
      </c>
      <c r="C27" s="152" t="s">
        <v>45</v>
      </c>
      <c r="D27" s="152" t="s">
        <v>89</v>
      </c>
      <c r="E27" s="152" t="s">
        <v>90</v>
      </c>
      <c r="F27" s="152" t="s">
        <v>91</v>
      </c>
      <c r="G27" s="152" t="s">
        <v>92</v>
      </c>
      <c r="H27" s="152" t="s">
        <v>93</v>
      </c>
      <c r="I27" s="152" t="s">
        <v>94</v>
      </c>
      <c r="J27" s="152" t="s">
        <v>95</v>
      </c>
      <c r="K27" s="152" t="s">
        <v>96</v>
      </c>
      <c r="L27" s="152" t="s">
        <v>97</v>
      </c>
      <c r="M27" s="152" t="s">
        <v>98</v>
      </c>
      <c r="N27" s="152" t="s">
        <v>163</v>
      </c>
      <c r="O27" s="152" t="s">
        <v>46</v>
      </c>
      <c r="P27" s="152" t="s">
        <v>99</v>
      </c>
      <c r="Q27" s="152" t="s">
        <v>100</v>
      </c>
      <c r="R27" s="152" t="s">
        <v>156</v>
      </c>
      <c r="S27" s="152" t="s">
        <v>164</v>
      </c>
      <c r="T27" s="152" t="s">
        <v>101</v>
      </c>
      <c r="U27" s="152" t="s">
        <v>102</v>
      </c>
      <c r="V27" s="152" t="s">
        <v>103</v>
      </c>
      <c r="W27" s="152" t="s">
        <v>104</v>
      </c>
      <c r="X27" s="152" t="s">
        <v>105</v>
      </c>
      <c r="Y27" s="152" t="s">
        <v>106</v>
      </c>
      <c r="Z27" s="152" t="s">
        <v>107</v>
      </c>
      <c r="AA27" s="152" t="s">
        <v>109</v>
      </c>
      <c r="AB27" s="152" t="s">
        <v>110</v>
      </c>
      <c r="AC27" s="152" t="s">
        <v>47</v>
      </c>
      <c r="AD27" s="152" t="s">
        <v>165</v>
      </c>
      <c r="AE27" s="152" t="s">
        <v>111</v>
      </c>
      <c r="AF27" s="152" t="s">
        <v>112</v>
      </c>
      <c r="AG27" s="152" t="s">
        <v>113</v>
      </c>
      <c r="AH27" s="152" t="s">
        <v>114</v>
      </c>
      <c r="AI27" s="152" t="s">
        <v>115</v>
      </c>
      <c r="AJ27" s="152" t="s">
        <v>116</v>
      </c>
      <c r="AK27" s="152" t="s">
        <v>118</v>
      </c>
      <c r="AL27" s="152" t="s">
        <v>119</v>
      </c>
      <c r="AM27" s="152" t="s">
        <v>120</v>
      </c>
      <c r="AN27" s="152" t="s">
        <v>121</v>
      </c>
      <c r="AO27" s="152" t="s">
        <v>122</v>
      </c>
      <c r="AP27" s="152" t="s">
        <v>123</v>
      </c>
      <c r="AQ27" s="152" t="s">
        <v>124</v>
      </c>
      <c r="AR27" s="152" t="s">
        <v>125</v>
      </c>
      <c r="AS27" s="152" t="s">
        <v>126</v>
      </c>
    </row>
    <row r="28" spans="1:56" ht="15.5">
      <c r="C28" s="153" t="s">
        <v>161</v>
      </c>
      <c r="D28" s="153" t="s">
        <v>177</v>
      </c>
      <c r="E28" s="153" t="s">
        <v>161</v>
      </c>
      <c r="F28" s="153" t="s">
        <v>177</v>
      </c>
      <c r="G28" s="153" t="s">
        <v>161</v>
      </c>
      <c r="H28" s="153" t="s">
        <v>161</v>
      </c>
      <c r="I28" s="153" t="s">
        <v>177</v>
      </c>
      <c r="J28" s="153" t="s">
        <v>161</v>
      </c>
      <c r="K28" s="153" t="s">
        <v>161</v>
      </c>
      <c r="L28" s="153" t="s">
        <v>161</v>
      </c>
      <c r="M28" s="153" t="s">
        <v>177</v>
      </c>
      <c r="N28" s="153" t="s">
        <v>161</v>
      </c>
      <c r="O28" s="153" t="s">
        <v>177</v>
      </c>
      <c r="P28" s="153" t="s">
        <v>177</v>
      </c>
      <c r="Q28" s="153" t="s">
        <v>161</v>
      </c>
      <c r="R28" s="153" t="s">
        <v>161</v>
      </c>
      <c r="S28" s="153" t="s">
        <v>161</v>
      </c>
      <c r="T28" s="153" t="s">
        <v>177</v>
      </c>
      <c r="U28" s="153" t="s">
        <v>161</v>
      </c>
      <c r="V28" s="153" t="s">
        <v>161</v>
      </c>
      <c r="W28" s="153" t="s">
        <v>177</v>
      </c>
      <c r="X28" s="153" t="s">
        <v>177</v>
      </c>
      <c r="Y28" s="153" t="s">
        <v>161</v>
      </c>
      <c r="Z28" s="153" t="s">
        <v>177</v>
      </c>
      <c r="AA28" s="153" t="s">
        <v>177</v>
      </c>
      <c r="AB28" s="153" t="s">
        <v>177</v>
      </c>
      <c r="AC28" s="153" t="s">
        <v>161</v>
      </c>
      <c r="AD28" s="153" t="s">
        <v>161</v>
      </c>
      <c r="AE28" s="153" t="s">
        <v>177</v>
      </c>
      <c r="AF28" s="153" t="s">
        <v>161</v>
      </c>
      <c r="AG28" s="153" t="s">
        <v>161</v>
      </c>
      <c r="AH28" s="153" t="s">
        <v>161</v>
      </c>
      <c r="AI28" s="153" t="s">
        <v>161</v>
      </c>
      <c r="AJ28" s="153" t="s">
        <v>161</v>
      </c>
      <c r="AK28" s="153" t="s">
        <v>161</v>
      </c>
      <c r="AL28" s="153" t="s">
        <v>161</v>
      </c>
      <c r="AM28" s="153" t="s">
        <v>177</v>
      </c>
      <c r="AN28" s="153" t="s">
        <v>161</v>
      </c>
      <c r="AO28" s="153" t="s">
        <v>161</v>
      </c>
      <c r="AP28" s="153" t="s">
        <v>177</v>
      </c>
      <c r="AQ28" s="153" t="s">
        <v>161</v>
      </c>
      <c r="AR28" s="153" t="s">
        <v>161</v>
      </c>
      <c r="AS28" s="153" t="s">
        <v>177</v>
      </c>
    </row>
    <row r="29" spans="1:56" ht="15.5">
      <c r="C29" s="153" t="s">
        <v>5</v>
      </c>
      <c r="D29" s="153" t="s">
        <v>128</v>
      </c>
      <c r="E29" s="153" t="s">
        <v>5</v>
      </c>
      <c r="F29" s="153" t="s">
        <v>5</v>
      </c>
      <c r="G29" s="153" t="s">
        <v>5</v>
      </c>
      <c r="H29" s="153" t="s">
        <v>5</v>
      </c>
      <c r="I29" s="153" t="s">
        <v>128</v>
      </c>
      <c r="J29" s="153" t="s">
        <v>5</v>
      </c>
      <c r="K29" s="153" t="s">
        <v>5</v>
      </c>
      <c r="L29" s="153" t="s">
        <v>5</v>
      </c>
      <c r="M29" s="153" t="s">
        <v>5</v>
      </c>
      <c r="N29" s="153" t="s">
        <v>5</v>
      </c>
      <c r="O29" s="153" t="s">
        <v>5</v>
      </c>
      <c r="P29" s="153" t="s">
        <v>128</v>
      </c>
      <c r="Q29" s="153" t="s">
        <v>5</v>
      </c>
      <c r="R29" s="153" t="s">
        <v>5</v>
      </c>
      <c r="S29" s="153" t="s">
        <v>5</v>
      </c>
      <c r="T29" s="153" t="s">
        <v>128</v>
      </c>
      <c r="U29" s="153" t="s">
        <v>5</v>
      </c>
      <c r="V29" s="153" t="s">
        <v>5</v>
      </c>
      <c r="W29" s="153" t="s">
        <v>128</v>
      </c>
      <c r="X29" s="153" t="s">
        <v>5</v>
      </c>
      <c r="Y29" s="153" t="s">
        <v>5</v>
      </c>
      <c r="Z29" s="153" t="s">
        <v>128</v>
      </c>
      <c r="AA29" s="153" t="s">
        <v>5</v>
      </c>
      <c r="AB29" s="153" t="s">
        <v>5</v>
      </c>
      <c r="AC29" s="153" t="s">
        <v>5</v>
      </c>
      <c r="AD29" s="153" t="s">
        <v>5</v>
      </c>
      <c r="AE29" s="153" t="s">
        <v>5</v>
      </c>
      <c r="AF29" s="153" t="s">
        <v>5</v>
      </c>
      <c r="AG29" s="153" t="s">
        <v>5</v>
      </c>
      <c r="AH29" s="153" t="s">
        <v>5</v>
      </c>
      <c r="AI29" s="153" t="s">
        <v>5</v>
      </c>
      <c r="AJ29" s="153" t="s">
        <v>5</v>
      </c>
      <c r="AK29" s="153" t="s">
        <v>5</v>
      </c>
      <c r="AL29" s="153" t="s">
        <v>5</v>
      </c>
      <c r="AM29" s="153" t="s">
        <v>5</v>
      </c>
      <c r="AN29" s="153" t="s">
        <v>5</v>
      </c>
      <c r="AO29" s="153" t="s">
        <v>5</v>
      </c>
      <c r="AP29" s="153" t="s">
        <v>5</v>
      </c>
      <c r="AQ29" s="153" t="s">
        <v>5</v>
      </c>
      <c r="AR29" s="153" t="s">
        <v>5</v>
      </c>
      <c r="AS29" s="153" t="s">
        <v>5</v>
      </c>
    </row>
    <row r="30" spans="1:56" ht="16" thickBot="1">
      <c r="C30" s="154">
        <v>0.05</v>
      </c>
      <c r="D30" s="154">
        <v>5.0000000000000001E-3</v>
      </c>
      <c r="E30" s="154">
        <v>1</v>
      </c>
      <c r="F30" s="154">
        <v>1</v>
      </c>
      <c r="G30" s="154">
        <v>0.05</v>
      </c>
      <c r="H30" s="154">
        <v>0.01</v>
      </c>
      <c r="I30" s="154">
        <v>5.0000000000000001E-3</v>
      </c>
      <c r="J30" s="154">
        <v>0.01</v>
      </c>
      <c r="K30" s="154">
        <v>5.0000000000000001E-3</v>
      </c>
      <c r="L30" s="154">
        <v>0.1</v>
      </c>
      <c r="M30" s="154">
        <v>1</v>
      </c>
      <c r="N30" s="154">
        <v>0.01</v>
      </c>
      <c r="O30" s="154">
        <v>0.5</v>
      </c>
      <c r="P30" s="154">
        <v>0.01</v>
      </c>
      <c r="Q30" s="154">
        <v>0.05</v>
      </c>
      <c r="R30" s="154">
        <v>0.01</v>
      </c>
      <c r="S30" s="154">
        <v>0.01</v>
      </c>
      <c r="T30" s="154">
        <v>5.0000000000000001E-3</v>
      </c>
      <c r="U30" s="154">
        <v>5.0000000000000001E-3</v>
      </c>
      <c r="V30" s="154">
        <v>0.1</v>
      </c>
      <c r="W30" s="154">
        <v>5.0000000000000001E-3</v>
      </c>
      <c r="X30" s="154">
        <v>0.5</v>
      </c>
      <c r="Y30" s="154">
        <v>0.1</v>
      </c>
      <c r="Z30" s="154">
        <v>0.01</v>
      </c>
      <c r="AA30" s="154">
        <v>0.5</v>
      </c>
      <c r="AB30" s="154">
        <v>10</v>
      </c>
      <c r="AC30" s="154">
        <v>0.5</v>
      </c>
      <c r="AD30" s="154">
        <v>0.02</v>
      </c>
      <c r="AE30" s="154">
        <v>10</v>
      </c>
      <c r="AF30" s="154">
        <v>0.02</v>
      </c>
      <c r="AG30" s="154">
        <v>0.1</v>
      </c>
      <c r="AH30" s="154">
        <v>1</v>
      </c>
      <c r="AI30" s="154">
        <v>0.05</v>
      </c>
      <c r="AJ30" s="154">
        <v>0.02</v>
      </c>
      <c r="AK30" s="154">
        <v>0.1</v>
      </c>
      <c r="AL30" s="154">
        <v>0.01</v>
      </c>
      <c r="AM30" s="154">
        <v>50</v>
      </c>
      <c r="AN30" s="154">
        <v>0.01</v>
      </c>
      <c r="AO30" s="154">
        <v>0.01</v>
      </c>
      <c r="AP30" s="154">
        <v>0.5</v>
      </c>
      <c r="AQ30" s="154">
        <v>0.05</v>
      </c>
      <c r="AR30" s="154">
        <v>0.02</v>
      </c>
      <c r="AS30" s="154">
        <v>0.5</v>
      </c>
    </row>
    <row r="31" spans="1:56" ht="16" thickTop="1">
      <c r="B31" s="151">
        <v>57</v>
      </c>
      <c r="C31" s="152" t="s">
        <v>45</v>
      </c>
      <c r="D31" s="152" t="s">
        <v>89</v>
      </c>
      <c r="E31" s="152" t="s">
        <v>90</v>
      </c>
      <c r="F31" s="152" t="s">
        <v>91</v>
      </c>
      <c r="G31" s="152" t="s">
        <v>92</v>
      </c>
      <c r="H31" s="152" t="s">
        <v>93</v>
      </c>
      <c r="I31" s="152" t="s">
        <v>94</v>
      </c>
      <c r="J31" s="152" t="s">
        <v>95</v>
      </c>
      <c r="K31" s="152" t="s">
        <v>96</v>
      </c>
      <c r="L31" s="152" t="s">
        <v>97</v>
      </c>
      <c r="M31" s="152" t="s">
        <v>98</v>
      </c>
      <c r="N31" s="152" t="s">
        <v>163</v>
      </c>
      <c r="O31" s="152" t="s">
        <v>46</v>
      </c>
      <c r="P31" s="152" t="s">
        <v>166</v>
      </c>
      <c r="Q31" s="152" t="s">
        <v>167</v>
      </c>
      <c r="R31" s="152" t="s">
        <v>168</v>
      </c>
      <c r="S31" s="152" t="s">
        <v>99</v>
      </c>
      <c r="T31" s="152" t="s">
        <v>100</v>
      </c>
      <c r="U31" s="152" t="s">
        <v>169</v>
      </c>
      <c r="V31" s="152" t="s">
        <v>156</v>
      </c>
      <c r="W31" s="152" t="s">
        <v>170</v>
      </c>
      <c r="X31" s="152" t="s">
        <v>164</v>
      </c>
      <c r="Y31" s="152" t="s">
        <v>101</v>
      </c>
      <c r="Z31" s="152" t="s">
        <v>102</v>
      </c>
      <c r="AA31" s="152" t="s">
        <v>103</v>
      </c>
      <c r="AB31" s="152" t="s">
        <v>171</v>
      </c>
      <c r="AC31" s="152" t="s">
        <v>104</v>
      </c>
      <c r="AD31" s="152" t="s">
        <v>105</v>
      </c>
      <c r="AE31" s="152" t="s">
        <v>106</v>
      </c>
      <c r="AF31" s="152" t="s">
        <v>107</v>
      </c>
      <c r="AG31" s="152" t="s">
        <v>172</v>
      </c>
      <c r="AH31" s="152" t="s">
        <v>109</v>
      </c>
      <c r="AI31" s="152" t="s">
        <v>110</v>
      </c>
      <c r="AJ31" s="152" t="s">
        <v>47</v>
      </c>
      <c r="AK31" s="152" t="s">
        <v>173</v>
      </c>
      <c r="AL31" s="152" t="s">
        <v>165</v>
      </c>
      <c r="AM31" s="152" t="s">
        <v>111</v>
      </c>
      <c r="AN31" s="152" t="s">
        <v>112</v>
      </c>
      <c r="AO31" s="152" t="s">
        <v>113</v>
      </c>
      <c r="AP31" s="152" t="s">
        <v>114</v>
      </c>
      <c r="AQ31" s="152" t="s">
        <v>174</v>
      </c>
      <c r="AR31" s="152" t="s">
        <v>115</v>
      </c>
      <c r="AS31" s="152" t="s">
        <v>116</v>
      </c>
      <c r="AT31" s="152" t="s">
        <v>175</v>
      </c>
      <c r="AU31" s="152" t="s">
        <v>118</v>
      </c>
      <c r="AV31" s="152" t="s">
        <v>119</v>
      </c>
      <c r="AW31" s="152" t="s">
        <v>120</v>
      </c>
      <c r="AX31" s="152" t="s">
        <v>121</v>
      </c>
      <c r="AY31" s="152" t="s">
        <v>176</v>
      </c>
      <c r="AZ31" s="152" t="s">
        <v>122</v>
      </c>
      <c r="BA31" s="152" t="s">
        <v>123</v>
      </c>
      <c r="BB31" s="152" t="s">
        <v>124</v>
      </c>
      <c r="BC31" s="152" t="s">
        <v>125</v>
      </c>
      <c r="BD31" s="152" t="s">
        <v>126</v>
      </c>
    </row>
    <row r="32" spans="1:56" ht="15.5">
      <c r="C32" s="153" t="s">
        <v>161</v>
      </c>
      <c r="D32" s="153" t="s">
        <v>177</v>
      </c>
      <c r="E32" s="153" t="s">
        <v>161</v>
      </c>
      <c r="F32" s="153" t="s">
        <v>177</v>
      </c>
      <c r="G32" s="153" t="s">
        <v>161</v>
      </c>
      <c r="H32" s="153" t="s">
        <v>161</v>
      </c>
      <c r="I32" s="153" t="s">
        <v>177</v>
      </c>
      <c r="J32" s="153" t="s">
        <v>161</v>
      </c>
      <c r="K32" s="153" t="s">
        <v>161</v>
      </c>
      <c r="L32" s="153" t="s">
        <v>161</v>
      </c>
      <c r="M32" s="153" t="s">
        <v>177</v>
      </c>
      <c r="N32" s="153" t="s">
        <v>161</v>
      </c>
      <c r="O32" s="153" t="s">
        <v>177</v>
      </c>
      <c r="P32" s="153" t="s">
        <v>161</v>
      </c>
      <c r="Q32" s="153" t="s">
        <v>161</v>
      </c>
      <c r="R32" s="153" t="s">
        <v>161</v>
      </c>
      <c r="S32" s="153" t="s">
        <v>177</v>
      </c>
      <c r="T32" s="153" t="s">
        <v>161</v>
      </c>
      <c r="U32" s="153" t="s">
        <v>161</v>
      </c>
      <c r="V32" s="153" t="s">
        <v>161</v>
      </c>
      <c r="W32" s="153" t="s">
        <v>161</v>
      </c>
      <c r="X32" s="153" t="s">
        <v>161</v>
      </c>
      <c r="Y32" s="153" t="s">
        <v>177</v>
      </c>
      <c r="Z32" s="153" t="s">
        <v>161</v>
      </c>
      <c r="AA32" s="153" t="s">
        <v>161</v>
      </c>
      <c r="AB32" s="153" t="s">
        <v>161</v>
      </c>
      <c r="AC32" s="153" t="s">
        <v>177</v>
      </c>
      <c r="AD32" s="153" t="s">
        <v>177</v>
      </c>
      <c r="AE32" s="153" t="s">
        <v>161</v>
      </c>
      <c r="AF32" s="153" t="s">
        <v>177</v>
      </c>
      <c r="AG32" s="153" t="s">
        <v>161</v>
      </c>
      <c r="AH32" s="153" t="s">
        <v>177</v>
      </c>
      <c r="AI32" s="153" t="s">
        <v>177</v>
      </c>
      <c r="AJ32" s="153" t="s">
        <v>161</v>
      </c>
      <c r="AK32" s="153" t="s">
        <v>161</v>
      </c>
      <c r="AL32" s="153" t="s">
        <v>161</v>
      </c>
      <c r="AM32" s="153" t="s">
        <v>177</v>
      </c>
      <c r="AN32" s="153" t="s">
        <v>161</v>
      </c>
      <c r="AO32" s="153" t="s">
        <v>161</v>
      </c>
      <c r="AP32" s="153" t="s">
        <v>161</v>
      </c>
      <c r="AQ32" s="153" t="s">
        <v>161</v>
      </c>
      <c r="AR32" s="153" t="s">
        <v>161</v>
      </c>
      <c r="AS32" s="153" t="s">
        <v>161</v>
      </c>
      <c r="AT32" s="153" t="s">
        <v>161</v>
      </c>
      <c r="AU32" s="153" t="s">
        <v>161</v>
      </c>
      <c r="AV32" s="153" t="s">
        <v>161</v>
      </c>
      <c r="AW32" s="153" t="s">
        <v>177</v>
      </c>
      <c r="AX32" s="153" t="s">
        <v>161</v>
      </c>
      <c r="AY32" s="153" t="s">
        <v>161</v>
      </c>
      <c r="AZ32" s="153" t="s">
        <v>161</v>
      </c>
      <c r="BA32" s="153" t="s">
        <v>177</v>
      </c>
      <c r="BB32" s="153" t="s">
        <v>161</v>
      </c>
      <c r="BC32" s="153" t="s">
        <v>161</v>
      </c>
      <c r="BD32" s="153" t="s">
        <v>177</v>
      </c>
    </row>
    <row r="33" spans="1:56" ht="15.5">
      <c r="C33" s="153" t="s">
        <v>5</v>
      </c>
      <c r="D33" s="153" t="s">
        <v>128</v>
      </c>
      <c r="E33" s="153" t="s">
        <v>5</v>
      </c>
      <c r="F33" s="153" t="s">
        <v>5</v>
      </c>
      <c r="G33" s="153" t="s">
        <v>5</v>
      </c>
      <c r="H33" s="153" t="s">
        <v>5</v>
      </c>
      <c r="I33" s="153" t="s">
        <v>128</v>
      </c>
      <c r="J33" s="153" t="s">
        <v>5</v>
      </c>
      <c r="K33" s="153" t="s">
        <v>5</v>
      </c>
      <c r="L33" s="153" t="s">
        <v>5</v>
      </c>
      <c r="M33" s="153" t="s">
        <v>5</v>
      </c>
      <c r="N33" s="153" t="s">
        <v>5</v>
      </c>
      <c r="O33" s="153" t="s">
        <v>5</v>
      </c>
      <c r="P33" s="153" t="s">
        <v>5</v>
      </c>
      <c r="Q33" s="153" t="s">
        <v>5</v>
      </c>
      <c r="R33" s="153" t="s">
        <v>5</v>
      </c>
      <c r="S33" s="153" t="s">
        <v>128</v>
      </c>
      <c r="T33" s="153" t="s">
        <v>5</v>
      </c>
      <c r="U33" s="153" t="s">
        <v>5</v>
      </c>
      <c r="V33" s="153" t="s">
        <v>5</v>
      </c>
      <c r="W33" s="153" t="s">
        <v>5</v>
      </c>
      <c r="X33" s="153" t="s">
        <v>5</v>
      </c>
      <c r="Y33" s="153" t="s">
        <v>128</v>
      </c>
      <c r="Z33" s="153" t="s">
        <v>5</v>
      </c>
      <c r="AA33" s="153" t="s">
        <v>5</v>
      </c>
      <c r="AB33" s="153" t="s">
        <v>5</v>
      </c>
      <c r="AC33" s="153" t="s">
        <v>128</v>
      </c>
      <c r="AD33" s="153" t="s">
        <v>5</v>
      </c>
      <c r="AE33" s="153" t="s">
        <v>5</v>
      </c>
      <c r="AF33" s="153" t="s">
        <v>128</v>
      </c>
      <c r="AG33" s="153" t="s">
        <v>5</v>
      </c>
      <c r="AH33" s="153" t="s">
        <v>5</v>
      </c>
      <c r="AI33" s="153" t="s">
        <v>5</v>
      </c>
      <c r="AJ33" s="153" t="s">
        <v>5</v>
      </c>
      <c r="AK33" s="153" t="s">
        <v>5</v>
      </c>
      <c r="AL33" s="153" t="s">
        <v>5</v>
      </c>
      <c r="AM33" s="153" t="s">
        <v>5</v>
      </c>
      <c r="AN33" s="153" t="s">
        <v>5</v>
      </c>
      <c r="AO33" s="153" t="s">
        <v>5</v>
      </c>
      <c r="AP33" s="153" t="s">
        <v>5</v>
      </c>
      <c r="AQ33" s="153" t="s">
        <v>5</v>
      </c>
      <c r="AR33" s="153" t="s">
        <v>5</v>
      </c>
      <c r="AS33" s="153" t="s">
        <v>5</v>
      </c>
      <c r="AT33" s="153" t="s">
        <v>5</v>
      </c>
      <c r="AU33" s="153" t="s">
        <v>5</v>
      </c>
      <c r="AV33" s="153" t="s">
        <v>5</v>
      </c>
      <c r="AW33" s="153" t="s">
        <v>5</v>
      </c>
      <c r="AX33" s="153" t="s">
        <v>5</v>
      </c>
      <c r="AY33" s="153" t="s">
        <v>5</v>
      </c>
      <c r="AZ33" s="153" t="s">
        <v>5</v>
      </c>
      <c r="BA33" s="153" t="s">
        <v>5</v>
      </c>
      <c r="BB33" s="153" t="s">
        <v>5</v>
      </c>
      <c r="BC33" s="153" t="s">
        <v>5</v>
      </c>
      <c r="BD33" s="153" t="s">
        <v>5</v>
      </c>
    </row>
    <row r="34" spans="1:56" ht="16" thickBot="1">
      <c r="C34" s="154">
        <v>0.05</v>
      </c>
      <c r="D34" s="154">
        <v>5.0000000000000001E-3</v>
      </c>
      <c r="E34" s="154">
        <v>1</v>
      </c>
      <c r="F34" s="154">
        <v>1</v>
      </c>
      <c r="G34" s="154">
        <v>0.05</v>
      </c>
      <c r="H34" s="154">
        <v>0.01</v>
      </c>
      <c r="I34" s="154">
        <v>5.0000000000000001E-3</v>
      </c>
      <c r="J34" s="154">
        <v>0.01</v>
      </c>
      <c r="K34" s="154">
        <v>5.0000000000000001E-3</v>
      </c>
      <c r="L34" s="154">
        <v>0.1</v>
      </c>
      <c r="M34" s="154">
        <v>1</v>
      </c>
      <c r="N34" s="154">
        <v>0.01</v>
      </c>
      <c r="O34" s="154">
        <v>0.5</v>
      </c>
      <c r="P34" s="154">
        <v>5.0000000000000001E-3</v>
      </c>
      <c r="Q34" s="154">
        <v>5.0000000000000001E-3</v>
      </c>
      <c r="R34" s="154">
        <v>5.0000000000000001E-3</v>
      </c>
      <c r="S34" s="154">
        <v>0.01</v>
      </c>
      <c r="T34" s="154">
        <v>0.05</v>
      </c>
      <c r="U34" s="154">
        <v>5.0000000000000001E-3</v>
      </c>
      <c r="V34" s="154">
        <v>0.01</v>
      </c>
      <c r="W34" s="154">
        <v>5.0000000000000001E-3</v>
      </c>
      <c r="X34" s="154">
        <v>0.01</v>
      </c>
      <c r="Y34" s="154">
        <v>5.0000000000000001E-3</v>
      </c>
      <c r="Z34" s="154">
        <v>5.0000000000000001E-3</v>
      </c>
      <c r="AA34" s="154">
        <v>0.1</v>
      </c>
      <c r="AB34" s="154">
        <v>5.0000000000000001E-3</v>
      </c>
      <c r="AC34" s="154">
        <v>5.0000000000000001E-3</v>
      </c>
      <c r="AD34" s="154">
        <v>0.5</v>
      </c>
      <c r="AE34" s="154">
        <v>0.1</v>
      </c>
      <c r="AF34" s="154">
        <v>0.01</v>
      </c>
      <c r="AG34" s="154">
        <v>5.0000000000000001E-3</v>
      </c>
      <c r="AH34" s="154">
        <v>0.5</v>
      </c>
      <c r="AI34" s="154">
        <v>10</v>
      </c>
      <c r="AJ34" s="154">
        <v>0.5</v>
      </c>
      <c r="AK34" s="154">
        <v>5.0000000000000001E-3</v>
      </c>
      <c r="AL34" s="154">
        <v>0.02</v>
      </c>
      <c r="AM34" s="154">
        <v>10</v>
      </c>
      <c r="AN34" s="154">
        <v>0.02</v>
      </c>
      <c r="AO34" s="154">
        <v>0.1</v>
      </c>
      <c r="AP34" s="154">
        <v>1</v>
      </c>
      <c r="AQ34" s="154">
        <v>5.0000000000000001E-3</v>
      </c>
      <c r="AR34" s="154">
        <v>0.05</v>
      </c>
      <c r="AS34" s="154">
        <v>0.02</v>
      </c>
      <c r="AT34" s="154">
        <v>5.0000000000000001E-3</v>
      </c>
      <c r="AU34" s="154">
        <v>0.1</v>
      </c>
      <c r="AV34" s="154">
        <v>0.01</v>
      </c>
      <c r="AW34" s="154">
        <v>50</v>
      </c>
      <c r="AX34" s="154">
        <v>0.01</v>
      </c>
      <c r="AY34" s="154">
        <v>0.01</v>
      </c>
      <c r="AZ34" s="154">
        <v>0.01</v>
      </c>
      <c r="BA34" s="154">
        <v>0.5</v>
      </c>
      <c r="BB34" s="154">
        <v>0.05</v>
      </c>
      <c r="BC34" s="154">
        <v>0.02</v>
      </c>
      <c r="BD34" s="154">
        <v>0.5</v>
      </c>
    </row>
    <row r="35" spans="1:56" ht="15" thickTop="1"/>
    <row r="37" spans="1:56" ht="15.5">
      <c r="A37" s="156" t="s">
        <v>180</v>
      </c>
      <c r="B37" s="151">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5">
      <c r="C38" s="16" t="s">
        <v>178</v>
      </c>
      <c r="D38" s="16" t="s">
        <v>178</v>
      </c>
      <c r="E38" s="16" t="s">
        <v>178</v>
      </c>
      <c r="F38" s="16" t="s">
        <v>178</v>
      </c>
      <c r="G38" s="16" t="s">
        <v>178</v>
      </c>
      <c r="H38" s="16" t="s">
        <v>178</v>
      </c>
      <c r="I38" s="16" t="s">
        <v>178</v>
      </c>
      <c r="J38" s="16" t="s">
        <v>178</v>
      </c>
      <c r="K38" s="16" t="s">
        <v>178</v>
      </c>
      <c r="L38" s="16" t="s">
        <v>178</v>
      </c>
      <c r="M38" s="16" t="s">
        <v>178</v>
      </c>
      <c r="N38" s="16" t="s">
        <v>178</v>
      </c>
    </row>
    <row r="39" spans="1:56" ht="15.5">
      <c r="C39" s="16" t="s">
        <v>5</v>
      </c>
      <c r="D39" s="16" t="s">
        <v>5</v>
      </c>
      <c r="E39" s="16" t="s">
        <v>5</v>
      </c>
      <c r="F39" s="16" t="s">
        <v>5</v>
      </c>
      <c r="G39" s="16" t="s">
        <v>5</v>
      </c>
      <c r="H39" s="16" t="s">
        <v>5</v>
      </c>
      <c r="I39" s="16" t="s">
        <v>5</v>
      </c>
      <c r="J39" s="16" t="s">
        <v>5</v>
      </c>
      <c r="K39" s="16" t="s">
        <v>5</v>
      </c>
      <c r="L39" s="16" t="s">
        <v>5</v>
      </c>
      <c r="M39" s="16" t="s">
        <v>5</v>
      </c>
      <c r="N39" s="16" t="s">
        <v>5</v>
      </c>
    </row>
    <row r="40" spans="1:56" ht="16" thickBot="1">
      <c r="C40" s="20">
        <v>0.05</v>
      </c>
      <c r="D40" s="20">
        <v>1</v>
      </c>
      <c r="E40" s="20">
        <v>0.01</v>
      </c>
      <c r="F40" s="20">
        <v>0.01</v>
      </c>
      <c r="G40" s="20">
        <v>0.5</v>
      </c>
      <c r="H40" s="20">
        <v>0.01</v>
      </c>
      <c r="I40" s="20">
        <v>0.1</v>
      </c>
      <c r="J40" s="20">
        <v>0.5</v>
      </c>
      <c r="K40" s="20">
        <v>0.02</v>
      </c>
      <c r="L40" s="20">
        <v>1</v>
      </c>
      <c r="M40" s="20">
        <v>0.1</v>
      </c>
      <c r="N40" s="20">
        <v>0.5</v>
      </c>
    </row>
    <row r="41" spans="1:56" ht="16" thickTop="1">
      <c r="B41" s="151">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5">
      <c r="C42" s="16" t="s">
        <v>178</v>
      </c>
      <c r="D42" s="16" t="s">
        <v>179</v>
      </c>
      <c r="E42" s="16" t="s">
        <v>178</v>
      </c>
      <c r="F42" s="16" t="s">
        <v>179</v>
      </c>
      <c r="G42" s="16" t="s">
        <v>178</v>
      </c>
      <c r="H42" s="16" t="s">
        <v>179</v>
      </c>
      <c r="I42" s="16" t="s">
        <v>178</v>
      </c>
      <c r="J42" s="16" t="s">
        <v>178</v>
      </c>
      <c r="K42" s="16" t="s">
        <v>179</v>
      </c>
      <c r="L42" s="16" t="s">
        <v>179</v>
      </c>
      <c r="M42" s="16" t="s">
        <v>179</v>
      </c>
      <c r="N42" s="16" t="s">
        <v>178</v>
      </c>
      <c r="O42" s="16" t="s">
        <v>179</v>
      </c>
      <c r="P42" s="16" t="s">
        <v>179</v>
      </c>
      <c r="Q42" s="16" t="s">
        <v>179</v>
      </c>
      <c r="R42" s="16" t="s">
        <v>178</v>
      </c>
      <c r="S42" s="16" t="s">
        <v>179</v>
      </c>
      <c r="T42" s="16" t="s">
        <v>179</v>
      </c>
      <c r="U42" s="16" t="s">
        <v>178</v>
      </c>
      <c r="V42" s="16" t="s">
        <v>179</v>
      </c>
      <c r="W42" s="16" t="s">
        <v>178</v>
      </c>
      <c r="X42" s="16" t="s">
        <v>178</v>
      </c>
      <c r="Y42" s="16" t="s">
        <v>178</v>
      </c>
      <c r="Z42" s="16" t="s">
        <v>178</v>
      </c>
      <c r="AA42" s="16" t="s">
        <v>179</v>
      </c>
      <c r="AB42" s="16" t="s">
        <v>178</v>
      </c>
      <c r="AC42" s="16" t="s">
        <v>179</v>
      </c>
      <c r="AD42" s="16" t="s">
        <v>178</v>
      </c>
      <c r="AE42" s="16" t="s">
        <v>179</v>
      </c>
    </row>
    <row r="43" spans="1:56" ht="15.5">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 thickTop="1">
      <c r="B45" s="151">
        <v>46</v>
      </c>
      <c r="C45" s="17" t="s">
        <v>45</v>
      </c>
      <c r="D45" s="17" t="s">
        <v>89</v>
      </c>
      <c r="E45" s="17" t="s">
        <v>90</v>
      </c>
      <c r="F45" s="17" t="s">
        <v>91</v>
      </c>
      <c r="G45" s="17" t="s">
        <v>92</v>
      </c>
      <c r="H45" s="17" t="s">
        <v>93</v>
      </c>
      <c r="I45" s="17" t="s">
        <v>94</v>
      </c>
      <c r="J45" s="17" t="s">
        <v>95</v>
      </c>
      <c r="K45" s="17" t="s">
        <v>96</v>
      </c>
      <c r="L45" s="17" t="s">
        <v>97</v>
      </c>
      <c r="M45" s="17" t="s">
        <v>98</v>
      </c>
      <c r="N45" s="17" t="s">
        <v>163</v>
      </c>
      <c r="O45" s="17" t="s">
        <v>46</v>
      </c>
      <c r="P45" s="17" t="s">
        <v>99</v>
      </c>
      <c r="Q45" s="17" t="s">
        <v>100</v>
      </c>
      <c r="R45" s="17" t="s">
        <v>156</v>
      </c>
      <c r="S45" s="17" t="s">
        <v>164</v>
      </c>
      <c r="T45" s="17" t="s">
        <v>101</v>
      </c>
      <c r="U45" s="17" t="s">
        <v>102</v>
      </c>
      <c r="V45" s="17" t="s">
        <v>103</v>
      </c>
      <c r="W45" s="17" t="s">
        <v>104</v>
      </c>
      <c r="X45" s="17" t="s">
        <v>105</v>
      </c>
      <c r="Y45" s="17" t="s">
        <v>106</v>
      </c>
      <c r="Z45" s="17" t="s">
        <v>107</v>
      </c>
      <c r="AA45" s="17" t="s">
        <v>109</v>
      </c>
      <c r="AB45" s="17" t="s">
        <v>110</v>
      </c>
      <c r="AC45" s="17" t="s">
        <v>47</v>
      </c>
      <c r="AD45" s="17" t="s">
        <v>165</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5">
      <c r="C46" s="16" t="s">
        <v>178</v>
      </c>
      <c r="D46" s="16" t="s">
        <v>179</v>
      </c>
      <c r="E46" s="16" t="s">
        <v>178</v>
      </c>
      <c r="F46" s="16" t="s">
        <v>179</v>
      </c>
      <c r="G46" s="16" t="s">
        <v>178</v>
      </c>
      <c r="H46" s="16" t="s">
        <v>178</v>
      </c>
      <c r="I46" s="16" t="s">
        <v>179</v>
      </c>
      <c r="J46" s="16" t="s">
        <v>178</v>
      </c>
      <c r="K46" s="16" t="s">
        <v>178</v>
      </c>
      <c r="L46" s="16" t="s">
        <v>178</v>
      </c>
      <c r="M46" s="16" t="s">
        <v>179</v>
      </c>
      <c r="N46" s="16" t="s">
        <v>178</v>
      </c>
      <c r="O46" s="16" t="s">
        <v>179</v>
      </c>
      <c r="P46" s="16" t="s">
        <v>179</v>
      </c>
      <c r="Q46" s="16" t="s">
        <v>178</v>
      </c>
      <c r="R46" s="16" t="s">
        <v>178</v>
      </c>
      <c r="S46" s="16" t="s">
        <v>178</v>
      </c>
      <c r="T46" s="16" t="s">
        <v>179</v>
      </c>
      <c r="U46" s="16" t="s">
        <v>178</v>
      </c>
      <c r="V46" s="16" t="s">
        <v>178</v>
      </c>
      <c r="W46" s="16" t="s">
        <v>179</v>
      </c>
      <c r="X46" s="16" t="s">
        <v>179</v>
      </c>
      <c r="Y46" s="16" t="s">
        <v>178</v>
      </c>
      <c r="Z46" s="16" t="s">
        <v>179</v>
      </c>
      <c r="AA46" s="16" t="s">
        <v>179</v>
      </c>
      <c r="AB46" s="16" t="s">
        <v>179</v>
      </c>
      <c r="AC46" s="16" t="s">
        <v>178</v>
      </c>
      <c r="AD46" s="16" t="s">
        <v>178</v>
      </c>
      <c r="AE46" s="16" t="s">
        <v>179</v>
      </c>
      <c r="AF46" s="16" t="s">
        <v>178</v>
      </c>
      <c r="AG46" s="16" t="s">
        <v>178</v>
      </c>
      <c r="AH46" s="16" t="s">
        <v>178</v>
      </c>
      <c r="AI46" s="16" t="s">
        <v>178</v>
      </c>
      <c r="AJ46" s="16" t="s">
        <v>178</v>
      </c>
      <c r="AK46" s="16" t="s">
        <v>178</v>
      </c>
      <c r="AL46" s="16" t="s">
        <v>178</v>
      </c>
      <c r="AM46" s="16" t="s">
        <v>179</v>
      </c>
      <c r="AN46" s="16" t="s">
        <v>178</v>
      </c>
      <c r="AO46" s="16" t="s">
        <v>178</v>
      </c>
      <c r="AP46" s="16" t="s">
        <v>179</v>
      </c>
      <c r="AQ46" s="16" t="s">
        <v>178</v>
      </c>
      <c r="AR46" s="16" t="s">
        <v>178</v>
      </c>
      <c r="AS46" s="16" t="s">
        <v>179</v>
      </c>
    </row>
    <row r="47" spans="1:56" ht="15.5">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 thickTop="1">
      <c r="B49" s="151">
        <v>57</v>
      </c>
      <c r="C49" s="17" t="s">
        <v>45</v>
      </c>
      <c r="D49" s="17" t="s">
        <v>89</v>
      </c>
      <c r="E49" s="17" t="s">
        <v>90</v>
      </c>
      <c r="F49" s="17" t="s">
        <v>91</v>
      </c>
      <c r="G49" s="17" t="s">
        <v>92</v>
      </c>
      <c r="H49" s="17" t="s">
        <v>93</v>
      </c>
      <c r="I49" s="17" t="s">
        <v>94</v>
      </c>
      <c r="J49" s="17" t="s">
        <v>95</v>
      </c>
      <c r="K49" s="17" t="s">
        <v>96</v>
      </c>
      <c r="L49" s="17" t="s">
        <v>97</v>
      </c>
      <c r="M49" s="17" t="s">
        <v>98</v>
      </c>
      <c r="N49" s="17" t="s">
        <v>163</v>
      </c>
      <c r="O49" s="17" t="s">
        <v>46</v>
      </c>
      <c r="P49" s="17" t="s">
        <v>166</v>
      </c>
      <c r="Q49" s="17" t="s">
        <v>167</v>
      </c>
      <c r="R49" s="17" t="s">
        <v>168</v>
      </c>
      <c r="S49" s="17" t="s">
        <v>99</v>
      </c>
      <c r="T49" s="17" t="s">
        <v>100</v>
      </c>
      <c r="U49" s="17" t="s">
        <v>169</v>
      </c>
      <c r="V49" s="17" t="s">
        <v>156</v>
      </c>
      <c r="W49" s="17" t="s">
        <v>170</v>
      </c>
      <c r="X49" s="17" t="s">
        <v>164</v>
      </c>
      <c r="Y49" s="17" t="s">
        <v>101</v>
      </c>
      <c r="Z49" s="17" t="s">
        <v>102</v>
      </c>
      <c r="AA49" s="17" t="s">
        <v>103</v>
      </c>
      <c r="AB49" s="17" t="s">
        <v>171</v>
      </c>
      <c r="AC49" s="17" t="s">
        <v>104</v>
      </c>
      <c r="AD49" s="17" t="s">
        <v>105</v>
      </c>
      <c r="AE49" s="17" t="s">
        <v>106</v>
      </c>
      <c r="AF49" s="17" t="s">
        <v>107</v>
      </c>
      <c r="AG49" s="17" t="s">
        <v>172</v>
      </c>
      <c r="AH49" s="17" t="s">
        <v>109</v>
      </c>
      <c r="AI49" s="17" t="s">
        <v>110</v>
      </c>
      <c r="AJ49" s="17" t="s">
        <v>47</v>
      </c>
      <c r="AK49" s="17" t="s">
        <v>173</v>
      </c>
      <c r="AL49" s="17" t="s">
        <v>165</v>
      </c>
      <c r="AM49" s="17" t="s">
        <v>111</v>
      </c>
      <c r="AN49" s="17" t="s">
        <v>112</v>
      </c>
      <c r="AO49" s="17" t="s">
        <v>113</v>
      </c>
      <c r="AP49" s="17" t="s">
        <v>114</v>
      </c>
      <c r="AQ49" s="17" t="s">
        <v>174</v>
      </c>
      <c r="AR49" s="17" t="s">
        <v>115</v>
      </c>
      <c r="AS49" s="17" t="s">
        <v>116</v>
      </c>
      <c r="AT49" s="17" t="s">
        <v>175</v>
      </c>
      <c r="AU49" s="17" t="s">
        <v>118</v>
      </c>
      <c r="AV49" s="17" t="s">
        <v>119</v>
      </c>
      <c r="AW49" s="17" t="s">
        <v>120</v>
      </c>
      <c r="AX49" s="17" t="s">
        <v>121</v>
      </c>
      <c r="AY49" s="17" t="s">
        <v>176</v>
      </c>
      <c r="AZ49" s="17" t="s">
        <v>122</v>
      </c>
      <c r="BA49" s="17" t="s">
        <v>123</v>
      </c>
      <c r="BB49" s="17" t="s">
        <v>124</v>
      </c>
      <c r="BC49" s="17" t="s">
        <v>125</v>
      </c>
      <c r="BD49" s="17" t="s">
        <v>126</v>
      </c>
    </row>
    <row r="50" spans="2:56" ht="15.5">
      <c r="C50" s="16" t="s">
        <v>178</v>
      </c>
      <c r="D50" s="16" t="s">
        <v>179</v>
      </c>
      <c r="E50" s="16" t="s">
        <v>178</v>
      </c>
      <c r="F50" s="16" t="s">
        <v>179</v>
      </c>
      <c r="G50" s="16" t="s">
        <v>178</v>
      </c>
      <c r="H50" s="16" t="s">
        <v>178</v>
      </c>
      <c r="I50" s="16" t="s">
        <v>179</v>
      </c>
      <c r="J50" s="16" t="s">
        <v>178</v>
      </c>
      <c r="K50" s="16" t="s">
        <v>178</v>
      </c>
      <c r="L50" s="16" t="s">
        <v>178</v>
      </c>
      <c r="M50" s="16" t="s">
        <v>179</v>
      </c>
      <c r="N50" s="16" t="s">
        <v>178</v>
      </c>
      <c r="O50" s="16" t="s">
        <v>179</v>
      </c>
      <c r="P50" s="16" t="s">
        <v>178</v>
      </c>
      <c r="Q50" s="16" t="s">
        <v>178</v>
      </c>
      <c r="R50" s="16" t="s">
        <v>178</v>
      </c>
      <c r="S50" s="16" t="s">
        <v>179</v>
      </c>
      <c r="T50" s="16" t="s">
        <v>178</v>
      </c>
      <c r="U50" s="16" t="s">
        <v>178</v>
      </c>
      <c r="V50" s="16" t="s">
        <v>178</v>
      </c>
      <c r="W50" s="16" t="s">
        <v>178</v>
      </c>
      <c r="X50" s="16" t="s">
        <v>178</v>
      </c>
      <c r="Y50" s="16" t="s">
        <v>179</v>
      </c>
      <c r="Z50" s="16" t="s">
        <v>178</v>
      </c>
      <c r="AA50" s="16" t="s">
        <v>178</v>
      </c>
      <c r="AB50" s="16" t="s">
        <v>178</v>
      </c>
      <c r="AC50" s="16" t="s">
        <v>179</v>
      </c>
      <c r="AD50" s="16" t="s">
        <v>179</v>
      </c>
      <c r="AE50" s="16" t="s">
        <v>178</v>
      </c>
      <c r="AF50" s="16" t="s">
        <v>179</v>
      </c>
      <c r="AG50" s="16" t="s">
        <v>178</v>
      </c>
      <c r="AH50" s="16" t="s">
        <v>179</v>
      </c>
      <c r="AI50" s="16" t="s">
        <v>179</v>
      </c>
      <c r="AJ50" s="16" t="s">
        <v>178</v>
      </c>
      <c r="AK50" s="16" t="s">
        <v>178</v>
      </c>
      <c r="AL50" s="16" t="s">
        <v>178</v>
      </c>
      <c r="AM50" s="16" t="s">
        <v>179</v>
      </c>
      <c r="AN50" s="16" t="s">
        <v>178</v>
      </c>
      <c r="AO50" s="16" t="s">
        <v>178</v>
      </c>
      <c r="AP50" s="16" t="s">
        <v>178</v>
      </c>
      <c r="AQ50" s="16" t="s">
        <v>178</v>
      </c>
      <c r="AR50" s="16" t="s">
        <v>178</v>
      </c>
      <c r="AS50" s="16" t="s">
        <v>178</v>
      </c>
      <c r="AT50" s="16" t="s">
        <v>178</v>
      </c>
      <c r="AU50" s="16" t="s">
        <v>178</v>
      </c>
      <c r="AV50" s="16" t="s">
        <v>178</v>
      </c>
      <c r="AW50" s="16" t="s">
        <v>179</v>
      </c>
      <c r="AX50" s="16" t="s">
        <v>178</v>
      </c>
      <c r="AY50" s="16" t="s">
        <v>178</v>
      </c>
      <c r="AZ50" s="16" t="s">
        <v>178</v>
      </c>
      <c r="BA50" s="16" t="s">
        <v>179</v>
      </c>
      <c r="BB50" s="16" t="s">
        <v>178</v>
      </c>
      <c r="BC50" s="16" t="s">
        <v>178</v>
      </c>
      <c r="BD50" s="16" t="s">
        <v>179</v>
      </c>
    </row>
    <row r="51" spans="2:56" ht="15.5">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2019-08-28T05:55:51Z</cp:lastPrinted>
  <dcterms:created xsi:type="dcterms:W3CDTF">2013-04-18T07:30:56Z</dcterms:created>
  <dcterms:modified xsi:type="dcterms:W3CDTF">2019-08-28T06:01:06Z</dcterms:modified>
</cp:coreProperties>
</file>